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9750" windowHeight="456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H46" i="1" l="1"/>
  <c r="I46" i="1"/>
  <c r="J46" i="1"/>
  <c r="K46" i="1"/>
  <c r="L46" i="1"/>
  <c r="M46" i="1"/>
  <c r="N46" i="1"/>
  <c r="O46" i="1"/>
  <c r="P46" i="1"/>
  <c r="Q46" i="1"/>
  <c r="R46" i="1"/>
  <c r="S46" i="1"/>
  <c r="T46" i="1"/>
  <c r="H45" i="1"/>
  <c r="K45" i="1" s="1"/>
  <c r="I45" i="1"/>
  <c r="J45" i="1"/>
  <c r="L45" i="1"/>
  <c r="M45" i="1"/>
  <c r="N45" i="1"/>
  <c r="O45" i="1"/>
  <c r="P45" i="1"/>
  <c r="R45" i="1"/>
  <c r="S45" i="1"/>
  <c r="T45" i="1"/>
  <c r="H44" i="1"/>
  <c r="K44" i="1" s="1"/>
  <c r="I44" i="1"/>
  <c r="J44" i="1"/>
  <c r="L44" i="1"/>
  <c r="M44" i="1"/>
  <c r="N44" i="1"/>
  <c r="O44" i="1"/>
  <c r="P44" i="1"/>
  <c r="R44" i="1"/>
  <c r="S44" i="1"/>
  <c r="T44" i="1"/>
  <c r="S43" i="1"/>
  <c r="R43" i="1"/>
  <c r="Q43" i="1"/>
  <c r="P43" i="1"/>
  <c r="O43" i="1"/>
  <c r="M43" i="1"/>
  <c r="L43" i="1"/>
  <c r="K43" i="1"/>
  <c r="J43" i="1"/>
  <c r="I43" i="1"/>
  <c r="H43" i="1"/>
  <c r="T43" i="1" s="1"/>
  <c r="H40" i="1"/>
  <c r="K40" i="1" s="1"/>
  <c r="I40" i="1"/>
  <c r="J40" i="1"/>
  <c r="L40" i="1"/>
  <c r="M40" i="1"/>
  <c r="N40" i="1"/>
  <c r="O40" i="1"/>
  <c r="P40" i="1"/>
  <c r="R40" i="1"/>
  <c r="S40" i="1"/>
  <c r="T40" i="1"/>
  <c r="H39" i="1"/>
  <c r="I39" i="1"/>
  <c r="J39" i="1"/>
  <c r="K39" i="1"/>
  <c r="L39" i="1"/>
  <c r="M39" i="1"/>
  <c r="N39" i="1"/>
  <c r="O39" i="1"/>
  <c r="P39" i="1"/>
  <c r="Q39" i="1"/>
  <c r="R39" i="1"/>
  <c r="S39" i="1"/>
  <c r="T39" i="1"/>
  <c r="H38" i="1"/>
  <c r="I38" i="1"/>
  <c r="J38" i="1"/>
  <c r="K38" i="1"/>
  <c r="L38" i="1"/>
  <c r="M38" i="1"/>
  <c r="N38" i="1"/>
  <c r="O38" i="1"/>
  <c r="P38" i="1"/>
  <c r="Q38" i="1"/>
  <c r="R38" i="1"/>
  <c r="S38" i="1"/>
  <c r="T38" i="1"/>
  <c r="H37" i="1"/>
  <c r="I37" i="1"/>
  <c r="J37" i="1"/>
  <c r="K37" i="1"/>
  <c r="L37" i="1"/>
  <c r="M37" i="1"/>
  <c r="N37" i="1"/>
  <c r="O37" i="1"/>
  <c r="P37" i="1"/>
  <c r="Q37" i="1"/>
  <c r="R37" i="1"/>
  <c r="S37" i="1"/>
  <c r="T37" i="1"/>
  <c r="H36" i="1"/>
  <c r="K36" i="1" s="1"/>
  <c r="I36" i="1"/>
  <c r="J36" i="1"/>
  <c r="L36" i="1"/>
  <c r="M36" i="1"/>
  <c r="N36" i="1"/>
  <c r="O36" i="1"/>
  <c r="P36" i="1"/>
  <c r="R36" i="1"/>
  <c r="S36" i="1"/>
  <c r="T36" i="1"/>
  <c r="H35" i="1"/>
  <c r="K35" i="1" s="1"/>
  <c r="I35" i="1"/>
  <c r="J35" i="1"/>
  <c r="L35" i="1"/>
  <c r="M35" i="1"/>
  <c r="N35" i="1"/>
  <c r="O35" i="1"/>
  <c r="P35" i="1"/>
  <c r="R35" i="1"/>
  <c r="S35" i="1"/>
  <c r="T35" i="1"/>
  <c r="H34" i="1"/>
  <c r="T34" i="1"/>
  <c r="S34" i="1"/>
  <c r="R34" i="1"/>
  <c r="Q34" i="1"/>
  <c r="P34" i="1"/>
  <c r="O34" i="1"/>
  <c r="N34" i="1"/>
  <c r="M34" i="1"/>
  <c r="L34" i="1"/>
  <c r="K34" i="1"/>
  <c r="J34" i="1"/>
  <c r="I34" i="1"/>
  <c r="H31" i="1"/>
  <c r="I31" i="1"/>
  <c r="J31" i="1"/>
  <c r="K31" i="1"/>
  <c r="L31" i="1"/>
  <c r="M31" i="1"/>
  <c r="N31" i="1"/>
  <c r="O31" i="1"/>
  <c r="P31" i="1"/>
  <c r="Q31" i="1"/>
  <c r="R31" i="1"/>
  <c r="S31" i="1"/>
  <c r="T31" i="1"/>
  <c r="H30" i="1"/>
  <c r="I30" i="1"/>
  <c r="J30" i="1"/>
  <c r="K30" i="1"/>
  <c r="L30" i="1"/>
  <c r="M30" i="1"/>
  <c r="N30" i="1"/>
  <c r="O30" i="1"/>
  <c r="P30" i="1"/>
  <c r="Q30" i="1"/>
  <c r="R30" i="1"/>
  <c r="S30" i="1"/>
  <c r="T30" i="1"/>
  <c r="H29" i="1"/>
  <c r="K29" i="1" s="1"/>
  <c r="I29" i="1"/>
  <c r="J29" i="1"/>
  <c r="L29" i="1"/>
  <c r="M29" i="1"/>
  <c r="N29" i="1"/>
  <c r="O29" i="1"/>
  <c r="P29" i="1"/>
  <c r="R29" i="1"/>
  <c r="S29" i="1"/>
  <c r="T29" i="1"/>
  <c r="H28" i="1"/>
  <c r="I28" i="1"/>
  <c r="J28" i="1"/>
  <c r="K28" i="1"/>
  <c r="L28" i="1"/>
  <c r="M28" i="1"/>
  <c r="N28" i="1"/>
  <c r="O28" i="1"/>
  <c r="P28" i="1"/>
  <c r="Q28" i="1"/>
  <c r="R28" i="1"/>
  <c r="S28" i="1"/>
  <c r="T28" i="1"/>
  <c r="H27" i="1"/>
  <c r="K27" i="1" s="1"/>
  <c r="I27" i="1"/>
  <c r="J27" i="1"/>
  <c r="L27" i="1"/>
  <c r="M27" i="1"/>
  <c r="N27" i="1"/>
  <c r="O27" i="1"/>
  <c r="P27" i="1"/>
  <c r="R27" i="1"/>
  <c r="S27" i="1"/>
  <c r="T27" i="1"/>
  <c r="H26" i="1"/>
  <c r="K26" i="1" s="1"/>
  <c r="I26" i="1"/>
  <c r="J26" i="1"/>
  <c r="L26" i="1"/>
  <c r="M26" i="1"/>
  <c r="N26" i="1"/>
  <c r="O26" i="1"/>
  <c r="P26" i="1"/>
  <c r="R26" i="1"/>
  <c r="S26" i="1"/>
  <c r="T26" i="1"/>
  <c r="E29" i="1"/>
  <c r="D29" i="1"/>
  <c r="C29" i="1"/>
  <c r="S25" i="1"/>
  <c r="R25" i="1"/>
  <c r="P25" i="1"/>
  <c r="O25" i="1"/>
  <c r="M25" i="1"/>
  <c r="L25" i="1"/>
  <c r="J25" i="1"/>
  <c r="I25" i="1"/>
  <c r="H25" i="1"/>
  <c r="Q25" i="1" s="1"/>
  <c r="S22" i="1"/>
  <c r="R22" i="1"/>
  <c r="P22" i="1"/>
  <c r="O22" i="1"/>
  <c r="M22" i="1"/>
  <c r="L22" i="1"/>
  <c r="J22" i="1"/>
  <c r="I22" i="1"/>
  <c r="H22" i="1"/>
  <c r="Q22" i="1" s="1"/>
  <c r="S23" i="1"/>
  <c r="R23" i="1"/>
  <c r="P23" i="1"/>
  <c r="O23" i="1"/>
  <c r="M23" i="1"/>
  <c r="L23" i="1"/>
  <c r="J23" i="1"/>
  <c r="I23" i="1"/>
  <c r="H23" i="1"/>
  <c r="Q23" i="1" s="1"/>
  <c r="S17" i="1"/>
  <c r="R17" i="1"/>
  <c r="P17" i="1"/>
  <c r="O17" i="1"/>
  <c r="M17" i="1"/>
  <c r="L17" i="1"/>
  <c r="J17" i="1"/>
  <c r="I17" i="1"/>
  <c r="H17" i="1"/>
  <c r="Q17" i="1" s="1"/>
  <c r="S15" i="1"/>
  <c r="R15" i="1"/>
  <c r="Q15" i="1"/>
  <c r="P15" i="1"/>
  <c r="O15" i="1"/>
  <c r="M15" i="1"/>
  <c r="L15" i="1"/>
  <c r="K15" i="1"/>
  <c r="J15" i="1"/>
  <c r="I15" i="1"/>
  <c r="H15" i="1"/>
  <c r="T15" i="1" s="1"/>
  <c r="Q45" i="1" l="1"/>
  <c r="Q44" i="1"/>
  <c r="N43" i="1"/>
  <c r="Q40" i="1"/>
  <c r="Q36" i="1"/>
  <c r="Q35" i="1"/>
  <c r="Q29" i="1"/>
  <c r="Q27" i="1"/>
  <c r="Q26" i="1"/>
  <c r="N25" i="1"/>
  <c r="T25" i="1"/>
  <c r="K25" i="1"/>
  <c r="N22" i="1"/>
  <c r="T22" i="1"/>
  <c r="K22" i="1"/>
  <c r="N23" i="1"/>
  <c r="T23" i="1"/>
  <c r="K23" i="1"/>
  <c r="N17" i="1"/>
  <c r="T17" i="1"/>
  <c r="N15" i="1"/>
  <c r="K17" i="1"/>
  <c r="T47" i="1"/>
  <c r="E31" i="1" l="1"/>
  <c r="D31" i="1"/>
  <c r="C31" i="1"/>
  <c r="E30" i="1"/>
  <c r="D30" i="1"/>
  <c r="C30" i="1"/>
  <c r="E28" i="1"/>
  <c r="D28" i="1"/>
  <c r="C28" i="1"/>
  <c r="E27" i="1"/>
  <c r="D27" i="1"/>
  <c r="C27" i="1"/>
  <c r="E26" i="1"/>
  <c r="D26" i="1"/>
  <c r="C26" i="1"/>
  <c r="E25" i="1"/>
  <c r="D25" i="1"/>
  <c r="C25" i="1"/>
  <c r="E24" i="1"/>
  <c r="D24" i="1"/>
  <c r="C24" i="1"/>
  <c r="E23" i="1"/>
  <c r="D23" i="1"/>
  <c r="C23" i="1"/>
  <c r="E22" i="1"/>
  <c r="D22" i="1"/>
  <c r="C22" i="1"/>
  <c r="E21" i="1"/>
  <c r="D21" i="1"/>
  <c r="C21" i="1"/>
  <c r="E20" i="1"/>
  <c r="D20" i="1"/>
  <c r="C20" i="1"/>
  <c r="E19" i="1"/>
  <c r="D19" i="1"/>
  <c r="C19" i="1"/>
  <c r="E18" i="1"/>
  <c r="D18" i="1"/>
  <c r="C18" i="1"/>
  <c r="E17" i="1"/>
  <c r="D17" i="1"/>
  <c r="C17" i="1"/>
  <c r="E16" i="1"/>
  <c r="D16" i="1"/>
  <c r="C16" i="1"/>
  <c r="E15" i="1"/>
  <c r="D15" i="1"/>
  <c r="C15" i="1"/>
  <c r="J47" i="1" l="1"/>
  <c r="K47" i="1"/>
  <c r="L47" i="1"/>
  <c r="M47" i="1"/>
  <c r="N47" i="1"/>
  <c r="O47" i="1"/>
  <c r="P47" i="1"/>
  <c r="Q47" i="1"/>
  <c r="R47" i="1"/>
  <c r="S47" i="1"/>
  <c r="I47" i="1"/>
  <c r="H49" i="1"/>
  <c r="G49" i="1"/>
  <c r="F49" i="1"/>
  <c r="E44" i="1"/>
  <c r="E45" i="1"/>
  <c r="E46" i="1"/>
  <c r="D44" i="1"/>
  <c r="D45" i="1"/>
  <c r="D46" i="1"/>
  <c r="C44" i="1"/>
  <c r="C45" i="1"/>
  <c r="C46" i="1"/>
  <c r="H48" i="1"/>
  <c r="G48" i="1"/>
  <c r="F48" i="1"/>
  <c r="E39" i="1"/>
  <c r="D39" i="1"/>
  <c r="C39" i="1"/>
  <c r="E36" i="1"/>
  <c r="D36" i="1"/>
  <c r="C36" i="1"/>
  <c r="E35" i="1"/>
  <c r="D35" i="1"/>
  <c r="C35" i="1"/>
  <c r="F47" i="1"/>
  <c r="E40" i="1" l="1"/>
  <c r="D40" i="1"/>
  <c r="C40" i="1"/>
  <c r="E38" i="1"/>
  <c r="D38" i="1"/>
  <c r="C38" i="1"/>
  <c r="E34" i="1"/>
  <c r="D34" i="1"/>
  <c r="C34" i="1"/>
  <c r="H47" i="1" l="1"/>
  <c r="G47" i="1"/>
  <c r="C43" i="1" l="1"/>
  <c r="D43" i="1"/>
  <c r="E43" i="1"/>
</calcChain>
</file>

<file path=xl/sharedStrings.xml><?xml version="1.0" encoding="utf-8"?>
<sst xmlns="http://schemas.openxmlformats.org/spreadsheetml/2006/main" count="128" uniqueCount="99">
  <si>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</si>
  <si>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</si>
  <si>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</si>
  <si>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</si>
  <si>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</si>
  <si>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</si>
  <si>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</si>
  <si>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</si>
  <si>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</si>
  <si>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</si>
  <si>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</si>
  <si>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</si>
  <si>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</si>
  <si>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</si>
  <si>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</si>
  <si>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</si>
  <si>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</si>
  <si>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</si>
  <si>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</si>
  <si>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</si>
  <si>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</si>
  <si>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</si>
  <si>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</si>
  <si>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</si>
  <si>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</si>
  <si>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</si>
  <si>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</si>
  <si>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Морква         до 01.01</t>
  </si>
  <si>
    <t>Морква після 01.01</t>
  </si>
  <si>
    <t>Картопля до 01.09 (молода)</t>
  </si>
  <si>
    <t>Цибуля ріпчаста</t>
  </si>
  <si>
    <t>Олія</t>
  </si>
  <si>
    <t>Сіль йодована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</si>
  <si>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</si>
  <si>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Картопля      з 01.09 до 31.10</t>
  </si>
  <si>
    <t>Картопля       з 01.11 до 31.12</t>
  </si>
  <si>
    <t>Картопля       з 01.01 до 28.02</t>
  </si>
  <si>
    <t>Картопля       з 01.03 до 30.08</t>
  </si>
  <si>
    <t>Відходи при гарячій обробці (приварок)</t>
  </si>
  <si>
    <t xml:space="preserve">                                                                                                              (підпис)                             (ім’я, прізвище)</t>
  </si>
  <si>
    <t>Буряк            до 01.01</t>
  </si>
  <si>
    <t>Томатна паста</t>
  </si>
  <si>
    <t>Вода</t>
  </si>
  <si>
    <t>МП Л</t>
  </si>
  <si>
    <t>Сметана 21%</t>
  </si>
  <si>
    <t xml:space="preserve">ВИХІД </t>
  </si>
  <si>
    <t>БОРЩ</t>
  </si>
  <si>
    <t>Капуста білокачанна</t>
  </si>
  <si>
    <t>Г</t>
  </si>
  <si>
    <t>Борошно пшеничне</t>
  </si>
  <si>
    <t>Колір білий або білий з кремовим відтінком; смак солодкуватий.</t>
  </si>
  <si>
    <t>Я</t>
  </si>
  <si>
    <t>Яйце куряче</t>
  </si>
  <si>
    <t>Подають в глибокій тарілці при температурі 60-65 °С.</t>
  </si>
  <si>
    <t>ПАМПУШКИ</t>
  </si>
  <si>
    <t>ЧАСНИКОВИЙ СОУС</t>
  </si>
  <si>
    <t>Бульби цілі, здорові, сухі, незабруднені, нев'янучі.</t>
  </si>
  <si>
    <t>Цибулини визріли, здорові, цільні, сухі, незабруднені, з добре підсушеними верхніми лусками.</t>
  </si>
  <si>
    <t>Квасоля</t>
  </si>
  <si>
    <t>Колір та запах властиві нормальному насінню квасолі, без затхлого, пліснявого та інших сторонніх запахів, без зараженості шкідниками.</t>
  </si>
  <si>
    <t>Масло вершкове 72%</t>
  </si>
  <si>
    <t>Сухі,  гранульовані бежевого кольору.</t>
  </si>
  <si>
    <t>Цукор</t>
  </si>
  <si>
    <t>Білий з блиском, сипучий, без грудочок, солодкий, без сторонніх присмаків і запахів як в сухомуцукрі, так і в його водному розчині, розчинність у воді повна.</t>
  </si>
  <si>
    <t>Свіжі, столові, шкаралупа чиста міцна, цілісна.</t>
  </si>
  <si>
    <t>Молоко</t>
  </si>
  <si>
    <t>Однорідна рідина без осаду; колір білий зі злегка жовтуватим відтінком; смак і запах, властиві свіжому молоку.</t>
  </si>
  <si>
    <t xml:space="preserve">Золотисто-жовтого кольору, без стороннього запаху, присмаку і гіркоти.
</t>
  </si>
  <si>
    <t xml:space="preserve">Солона, без сторонніх присмаків і ароматів; сипуча без грудочок; біла з блиском; слабкий запах йоду; розчинність у рідині повна.
</t>
  </si>
  <si>
    <t>Часник</t>
  </si>
  <si>
    <t>Часничини визріли, здорові, цільні, сухі, незабруднені, з добре підсушеними верхніми лусками.</t>
  </si>
  <si>
    <t>Квасолю заздалегідь промивають, замочують у воді, а потім відварюють. Підготовлені моркву та буряк відварюють у шкірці у воді за температури 100 ºС до готовності (моркву – 25 хв, буряк – 1,5 год). Потім їх обчищають, нарізають соломкою. Нарізані моркву та буряк, підготовлену нарізану шматочками цибулю тушкують на олії з додаванням масла вершкового та невеликої кількості води у закритій посудині за температури 100 ºС протягом 10–15 хв. Після чого додають томатну пасту і тушкують далі за слабкого кипіння ще 5–7 хв. У киплячу воду (120/160 г) закладають підготовлену нарізану кубиками картоплю та доводять до кипіння (1–2 хв), додають підготовлену нашатковану капусту і варять за слабкого кипіння до напівготовності (10–15 хв). Після чого закладають відварену квасолю, тушковані овочі та продовжують варити за слабкого кипіння до готовності (15–20 хв). За 3-5 хв. до завершення приготування додають сіль, сметану, підготовлену зелень та доводять страву до кипіння. Борщ залишають на плиті для настоювання (20–30 хв).</t>
  </si>
  <si>
    <r>
      <rPr>
        <b/>
        <sz val="11"/>
        <color theme="1"/>
        <rFont val="Times New Roman"/>
        <family val="1"/>
        <charset val="204"/>
      </rPr>
      <t>ЧАСНИКОВИЙ СОУС</t>
    </r>
    <r>
      <rPr>
        <sz val="11"/>
        <color theme="1"/>
        <rFont val="Times New Roman"/>
        <family val="1"/>
        <charset val="204"/>
      </rPr>
      <t>. Підготовлений часник розтирають із сіллю, з’єднують з олією, холодною кип’яченою водою, доводять до кипіння 1-2 хв. і дають настоятися.</t>
    </r>
  </si>
  <si>
    <r>
      <t xml:space="preserve">Зовнішній вигляд – </t>
    </r>
    <r>
      <rPr>
        <sz val="11"/>
        <color theme="1"/>
        <rFont val="Times New Roman"/>
        <family val="1"/>
        <charset val="204"/>
      </rPr>
      <t>в рідкій частині борщу овочі, які зберегли форму нарізки або частково розварились, на поверхні краплі жиру, сметана, зелень; пампушки круглої форми.</t>
    </r>
  </si>
  <si>
    <r>
      <t xml:space="preserve">Колір – </t>
    </r>
    <r>
      <rPr>
        <sz val="11"/>
        <color theme="1"/>
        <rFont val="Times New Roman"/>
        <family val="1"/>
        <charset val="204"/>
      </rPr>
      <t>буряково-червоний, пампушки – яскраво- жовтого кольору.</t>
    </r>
  </si>
  <si>
    <r>
      <t xml:space="preserve">Смак і запах – </t>
    </r>
    <r>
      <rPr>
        <sz val="11"/>
        <color theme="1"/>
        <rFont val="Times New Roman"/>
        <family val="1"/>
        <charset val="204"/>
      </rPr>
      <t xml:space="preserve">кисло-солодкий, в міру солоний, аромат пасерованих овочів, часнику. 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</si>
  <si>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овочів і квасоля м’які; пампушки м’які.</t>
    </r>
  </si>
  <si>
    <t>150/30/10 г ± 3 %</t>
  </si>
  <si>
    <t>200/30/10 г ± 3 %</t>
  </si>
  <si>
    <t>БОРЩ УКРАЇНСЬКИЙ, ПАМПУШКИ З ЧАСНИКОМ</t>
  </si>
  <si>
    <t>Коренеплоди свіжі, цілі, здорові, чисті, без тріщин, нев'янучі, без пошкоджень сільськогосподарськими шкідниками.</t>
  </si>
  <si>
    <t>Качани свіжі, цілі, здорові, чисті, цілком сформувалися, непророслі, без пошкоджень сільськогосподарськими шкідниками.</t>
  </si>
  <si>
    <t>Смак і запах чисті, характерні, без сторонніх присмаків і запахів; колір від білого до світло-жовтого; консистенція щільна, однорідна.</t>
  </si>
  <si>
    <t>Однорідна тонкоподрібнена маса; смак, властивий увареній томатній масі, без гіркоти; колір — червоний, оранжево-червоний або малиново-червоний.</t>
  </si>
  <si>
    <t>Білого кольору, або з кремовим відтінком; консистенція однорідна, в міру густа; смак кисломолочний; без сторонніх присмаків і запахів.</t>
  </si>
  <si>
    <t>Прозора безбарвна рідина, без присмаків і запаху,  не містить видимих домішок.</t>
  </si>
  <si>
    <t>Рецептура №  190
«Сборник  рецептур блюд и кулинарных изделий для предприятий общественного питания» Видання 1982 р.</t>
  </si>
  <si>
    <t>ст. 361
Методичний посібник «Організація харчування дітей у дошкільних навчальних закладах» Видання 2014 р.</t>
  </si>
  <si>
    <t>Дріжджі пресовані</t>
  </si>
  <si>
    <r>
      <rPr>
        <b/>
        <sz val="11"/>
        <color theme="1"/>
        <rFont val="Times New Roman"/>
        <family val="1"/>
        <charset val="204"/>
      </rPr>
      <t xml:space="preserve">ПАМПУШКИ. </t>
    </r>
    <r>
      <rPr>
        <sz val="11"/>
        <color theme="1"/>
        <rFont val="Times New Roman"/>
        <family val="1"/>
        <charset val="204"/>
      </rPr>
      <t>Пресовані дріжджі розводять у невеликій кількості теплого молока (30-35 С) і проціджують  (сухі дріжджі розводять теплою водою (25-27 С) у співвідношенні 3:1, залишають для спінення. У просіяне борошно додають сіль, цукор, розведені дріжджі, підготовлені яйця (половину порції) та решту молока. Перемішують доти поки тісто не набуде однорідної консистенції, стане еластичним та легко відділятиметься від стінок посудини і рук. Тісто залишають на 1,5 - 2 для бродіння. Коли об’єм тіста збільшиться в 1,5 рази, його обминають протягом 1-2 хв. і знову залишають для бродіння, у процесі якого тісто обминають ще 1-2 рази. Потім тісто розкочують і формують кульки масою 30 гр., витримують 5-7 хв. для розстійки, викладають на змащений олією лист, змащують підготовленими яйцями та випікають у духовій шафі за 180-200 С до готовності 7-10 хв. Під час подачі пампушки поливають часниковим соусом .</t>
    </r>
  </si>
  <si>
    <t>1/13</t>
  </si>
  <si>
    <t>Прозора безбарвна рідина, без присмаків і запаху, не містить видимих домішок.</t>
  </si>
  <si>
    <t>Золотисто-жовтого кольору, без стороннього запаху, присмаку і гіркоти.</t>
  </si>
  <si>
    <t>Буряк       після 01.01</t>
  </si>
  <si>
    <t>Порціонування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</si>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</sst>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6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2" fillId="0" borderId="0" xfId="0" applyFont="1"/>
    <xf numFmtId="49" fontId="2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1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wrapText="1"/>
    </xf>
    <xf numFmtId="49" fontId="10" fillId="0" borderId="1" xfId="0" applyNumberFormat="1" applyFont="1" applyBorder="1"/>
    <xf numFmtId="49" fontId="9" fillId="0" borderId="1" xfId="0" applyNumberFormat="1" applyFont="1" applyBorder="1" applyAlignment="1">
      <alignment horizontal="center" vertical="center" wrapText="1"/>
    </xf>
    <xf numFmtId="0" fontId="0" fillId="2" borderId="0" xfId="0" applyFill="1"/>
    <xf numFmtId="0" fontId="3" fillId="2" borderId="1" xfId="0" applyFont="1" applyFill="1" applyBorder="1" applyAlignment="1">
      <alignment horizontal="center" vertical="center"/>
    </xf>
    <xf numFmtId="2" fontId="3" fillId="2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2" fontId="3" fillId="2" borderId="8" xfId="0" applyNumberFormat="1" applyFont="1" applyFill="1" applyBorder="1" applyAlignment="1">
      <alignment horizontal="center" vertical="center"/>
    </xf>
    <xf numFmtId="49" fontId="2" fillId="0" borderId="0" xfId="0" applyNumberFormat="1" applyFont="1" applyAlignment="1">
      <alignment vertical="top" wrapText="1"/>
    </xf>
    <xf numFmtId="49" fontId="11" fillId="0" borderId="1" xfId="0" applyNumberFormat="1" applyFont="1" applyBorder="1" applyAlignment="1">
      <alignment horizontal="left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vertical="top"/>
    </xf>
    <xf numFmtId="164" fontId="3" fillId="2" borderId="8" xfId="0" applyNumberFormat="1" applyFont="1" applyFill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2" fontId="3" fillId="2" borderId="8" xfId="0" applyNumberFormat="1" applyFont="1" applyFill="1" applyBorder="1" applyAlignment="1">
      <alignment horizontal="center" vertical="center"/>
    </xf>
    <xf numFmtId="49" fontId="10" fillId="0" borderId="8" xfId="0" applyNumberFormat="1" applyFont="1" applyBorder="1"/>
    <xf numFmtId="0" fontId="3" fillId="0" borderId="8" xfId="0" applyFont="1" applyBorder="1" applyAlignment="1">
      <alignment vertical="center" wrapText="1"/>
    </xf>
    <xf numFmtId="164" fontId="3" fillId="2" borderId="8" xfId="1" applyNumberFormat="1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49" fontId="10" fillId="0" borderId="11" xfId="0" applyNumberFormat="1" applyFont="1" applyBorder="1"/>
    <xf numFmtId="164" fontId="3" fillId="2" borderId="11" xfId="1" applyNumberFormat="1" applyFont="1" applyFill="1" applyBorder="1" applyAlignment="1">
      <alignment horizontal="center" vertical="center"/>
    </xf>
    <xf numFmtId="164" fontId="3" fillId="2" borderId="11" xfId="0" applyNumberFormat="1" applyFont="1" applyFill="1" applyBorder="1" applyAlignment="1">
      <alignment horizontal="center" vertical="center"/>
    </xf>
    <xf numFmtId="2" fontId="3" fillId="2" borderId="11" xfId="0" applyNumberFormat="1" applyFont="1" applyFill="1" applyBorder="1" applyAlignment="1">
      <alignment horizontal="center" vertical="center"/>
    </xf>
    <xf numFmtId="2" fontId="5" fillId="2" borderId="11" xfId="0" applyNumberFormat="1" applyFont="1" applyFill="1" applyBorder="1" applyAlignment="1">
      <alignment horizontal="center" vertical="top" wrapText="1"/>
    </xf>
    <xf numFmtId="0" fontId="3" fillId="2" borderId="11" xfId="0" applyFont="1" applyFill="1" applyBorder="1" applyAlignment="1">
      <alignment horizontal="center" vertical="center"/>
    </xf>
    <xf numFmtId="49" fontId="10" fillId="0" borderId="12" xfId="0" applyNumberFormat="1" applyFont="1" applyBorder="1"/>
    <xf numFmtId="0" fontId="3" fillId="0" borderId="12" xfId="0" applyFont="1" applyBorder="1" applyAlignment="1">
      <alignment vertical="center" wrapText="1"/>
    </xf>
    <xf numFmtId="164" fontId="3" fillId="2" borderId="12" xfId="1" applyNumberFormat="1" applyFont="1" applyFill="1" applyBorder="1" applyAlignment="1">
      <alignment horizontal="center" vertical="center"/>
    </xf>
    <xf numFmtId="164" fontId="3" fillId="2" borderId="12" xfId="0" applyNumberFormat="1" applyFont="1" applyFill="1" applyBorder="1" applyAlignment="1">
      <alignment horizontal="center" vertical="center"/>
    </xf>
    <xf numFmtId="2" fontId="3" fillId="2" borderId="12" xfId="0" applyNumberFormat="1" applyFont="1" applyFill="1" applyBorder="1" applyAlignment="1">
      <alignment horizontal="center" vertical="center"/>
    </xf>
    <xf numFmtId="2" fontId="5" fillId="2" borderId="12" xfId="0" applyNumberFormat="1" applyFont="1" applyFill="1" applyBorder="1" applyAlignment="1">
      <alignment horizontal="center" vertical="top" wrapText="1"/>
    </xf>
    <xf numFmtId="0" fontId="3" fillId="2" borderId="12" xfId="0" applyFont="1" applyFill="1" applyBorder="1" applyAlignment="1">
      <alignment horizontal="center" vertical="center"/>
    </xf>
    <xf numFmtId="0" fontId="2" fillId="0" borderId="11" xfId="0" applyFont="1" applyBorder="1" applyAlignment="1">
      <alignment vertical="center"/>
    </xf>
    <xf numFmtId="49" fontId="9" fillId="0" borderId="1" xfId="0" applyNumberFormat="1" applyFont="1" applyBorder="1" applyAlignment="1">
      <alignment horizontal="center" vertical="center"/>
    </xf>
    <xf numFmtId="49" fontId="3" fillId="2" borderId="1" xfId="1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2" fontId="3" fillId="2" borderId="8" xfId="1" applyNumberFormat="1" applyFont="1" applyFill="1" applyBorder="1" applyAlignment="1">
      <alignment horizontal="center" vertical="center"/>
    </xf>
    <xf numFmtId="49" fontId="2" fillId="0" borderId="0" xfId="0" applyNumberFormat="1" applyFont="1" applyAlignment="1">
      <alignment vertical="top" wrapText="1"/>
    </xf>
    <xf numFmtId="0" fontId="6" fillId="2" borderId="10" xfId="0" applyFont="1" applyFill="1" applyBorder="1" applyAlignment="1">
      <alignment horizontal="center" vertical="center" wrapText="1"/>
    </xf>
    <xf numFmtId="164" fontId="3" fillId="2" borderId="10" xfId="0" applyNumberFormat="1" applyFont="1" applyFill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textRotation="90"/>
    </xf>
    <xf numFmtId="49" fontId="8" fillId="0" borderId="1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164" fontId="3" fillId="2" borderId="9" xfId="1" applyNumberFormat="1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1" fontId="2" fillId="2" borderId="11" xfId="0" applyNumberFormat="1" applyFont="1" applyFill="1" applyBorder="1" applyAlignment="1">
      <alignment horizontal="center" vertical="center"/>
    </xf>
    <xf numFmtId="1" fontId="2" fillId="2" borderId="12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left" vertical="center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>
      <alignment horizontal="left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2" fontId="5" fillId="2" borderId="12" xfId="0" applyNumberFormat="1" applyFont="1" applyFill="1" applyBorder="1" applyAlignment="1">
      <alignment horizontal="center" vertical="center" wrapText="1"/>
    </xf>
    <xf numFmtId="2" fontId="5" fillId="2" borderId="11" xfId="0" applyNumberFormat="1" applyFont="1" applyFill="1" applyBorder="1" applyAlignment="1">
      <alignment horizontal="center" vertical="center" wrapText="1"/>
    </xf>
    <xf numFmtId="2" fontId="5" fillId="2" borderId="8" xfId="0" applyNumberFormat="1" applyFont="1" applyFill="1" applyBorder="1" applyAlignment="1">
      <alignment horizontal="center" vertical="center" wrapText="1"/>
    </xf>
    <xf numFmtId="2" fontId="5" fillId="2" borderId="9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Fill="1" applyBorder="1"/>
    <xf numFmtId="49" fontId="2" fillId="0" borderId="0" xfId="0" applyNumberFormat="1" applyFont="1" applyFill="1" applyBorder="1" applyAlignment="1">
      <alignment horizontal="center" vertical="top"/>
    </xf>
    <xf numFmtId="49" fontId="2" fillId="0" borderId="0" xfId="0" applyNumberFormat="1" applyFont="1" applyFill="1" applyBorder="1" applyAlignment="1">
      <alignment horizontal="center" vertical="top" wrapText="1"/>
    </xf>
    <xf numFmtId="1" fontId="1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ill="1"/>
    <xf numFmtId="49" fontId="0" fillId="0" borderId="0" xfId="0" applyNumberFormat="1" applyFill="1" applyBorder="1"/>
    <xf numFmtId="49" fontId="2" fillId="0" borderId="0" xfId="0" applyNumberFormat="1" applyFont="1" applyFill="1" applyBorder="1"/>
    <xf numFmtId="0" fontId="4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 applyAlignment="1">
      <alignment horizontal="left" vertical="top"/>
    </xf>
    <xf numFmtId="49" fontId="0" fillId="0" borderId="0" xfId="0" applyNumberFormat="1" applyFill="1"/>
    <xf numFmtId="49" fontId="2" fillId="0" borderId="0" xfId="0" applyNumberFormat="1" applyFont="1" applyFill="1" applyAlignment="1">
      <alignment vertical="top"/>
    </xf>
    <xf numFmtId="49" fontId="2" fillId="0" borderId="0" xfId="0" applyNumberFormat="1" applyFont="1" applyFill="1" applyAlignment="1">
      <alignment vertical="top" wrapText="1"/>
    </xf>
    <xf numFmtId="49" fontId="3" fillId="0" borderId="0" xfId="0" applyNumberFormat="1" applyFont="1" applyFill="1" applyAlignment="1">
      <alignment vertical="top"/>
    </xf>
    <xf numFmtId="49" fontId="3" fillId="0" borderId="0" xfId="0" applyNumberFormat="1" applyFont="1" applyFill="1"/>
    <xf numFmtId="0" fontId="3" fillId="0" borderId="0" xfId="0" applyFont="1" applyFill="1"/>
    <xf numFmtId="0" fontId="2" fillId="0" borderId="1" xfId="0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2" fontId="3" fillId="0" borderId="9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vertical="top" wrapText="1"/>
    </xf>
    <xf numFmtId="2" fontId="3" fillId="2" borderId="8" xfId="0" applyNumberFormat="1" applyFont="1" applyFill="1" applyBorder="1" applyAlignment="1">
      <alignment horizontal="center" vertical="center" wrapText="1"/>
    </xf>
    <xf numFmtId="2" fontId="3" fillId="2" borderId="10" xfId="0" applyNumberFormat="1" applyFont="1" applyFill="1" applyBorder="1" applyAlignment="1">
      <alignment horizontal="center" vertical="center" wrapText="1"/>
    </xf>
    <xf numFmtId="2" fontId="3" fillId="2" borderId="9" xfId="0" applyNumberFormat="1" applyFont="1" applyFill="1" applyBorder="1" applyAlignment="1">
      <alignment horizontal="center" vertical="center" wrapText="1"/>
    </xf>
    <xf numFmtId="164" fontId="3" fillId="2" borderId="8" xfId="0" applyNumberFormat="1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49" fontId="2" fillId="0" borderId="0" xfId="0" applyNumberFormat="1" applyFont="1" applyFill="1" applyAlignment="1">
      <alignment vertical="top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164" fontId="2" fillId="2" borderId="8" xfId="0" applyNumberFormat="1" applyFont="1" applyFill="1" applyBorder="1" applyAlignment="1">
      <alignment horizontal="center" vertical="center"/>
    </xf>
    <xf numFmtId="164" fontId="2" fillId="2" borderId="10" xfId="0" applyNumberFormat="1" applyFont="1" applyFill="1" applyBorder="1" applyAlignment="1">
      <alignment horizontal="center" vertical="center"/>
    </xf>
    <xf numFmtId="164" fontId="2" fillId="2" borderId="9" xfId="0" applyNumberFormat="1" applyFont="1" applyFill="1" applyBorder="1" applyAlignment="1">
      <alignment horizontal="center" vertical="center"/>
    </xf>
    <xf numFmtId="1" fontId="2" fillId="2" borderId="8" xfId="0" applyNumberFormat="1" applyFont="1" applyFill="1" applyBorder="1" applyAlignment="1">
      <alignment horizontal="center" vertical="center"/>
    </xf>
    <xf numFmtId="1" fontId="2" fillId="2" borderId="10" xfId="0" applyNumberFormat="1" applyFont="1" applyFill="1" applyBorder="1" applyAlignment="1">
      <alignment horizontal="center" vertical="center"/>
    </xf>
    <xf numFmtId="1" fontId="2" fillId="2" borderId="9" xfId="0" applyNumberFormat="1" applyFont="1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49" fontId="8" fillId="0" borderId="1" xfId="0" applyNumberFormat="1" applyFont="1" applyBorder="1" applyAlignment="1">
      <alignment horizontal="center" vertical="center" textRotation="90"/>
    </xf>
    <xf numFmtId="49" fontId="8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Fill="1" applyAlignment="1">
      <alignment horizontal="left"/>
    </xf>
    <xf numFmtId="49" fontId="2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left" vertical="top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left" vertical="center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64" fontId="11" fillId="0" borderId="8" xfId="0" applyNumberFormat="1" applyFont="1" applyBorder="1" applyAlignment="1">
      <alignment horizontal="center" vertical="center" wrapText="1"/>
    </xf>
    <xf numFmtId="164" fontId="11" fillId="0" borderId="9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/>
    </xf>
    <xf numFmtId="0" fontId="2" fillId="0" borderId="12" xfId="0" applyFont="1" applyBorder="1" applyAlignment="1">
      <alignment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6"/>
  <sheetViews>
    <sheetView tabSelected="1" view="pageLayout" topLeftCell="A7" zoomScale="70" zoomScaleNormal="100" zoomScalePageLayoutView="70" workbookViewId="0">
      <selection activeCell="W15" sqref="W15"/>
    </sheetView>
  </sheetViews>
  <sheetFormatPr defaultRowHeight="15" x14ac:dyDescent="0.25"/>
  <cols>
    <col min="1" max="1" width="4.42578125" customWidth="1"/>
    <col min="2" max="2" width="11.85546875" customWidth="1"/>
    <col min="3" max="5" width="6.28515625" customWidth="1"/>
    <col min="6" max="6" width="6.42578125" customWidth="1"/>
    <col min="7" max="8" width="6.28515625" customWidth="1"/>
    <col min="9" max="12" width="5.85546875" customWidth="1"/>
    <col min="13" max="13" width="6" customWidth="1"/>
    <col min="14" max="20" width="5.85546875" customWidth="1"/>
    <col min="21" max="21" width="18.140625" customWidth="1"/>
    <col min="22" max="22" width="10.85546875" customWidth="1"/>
    <col min="23" max="23" width="13.5703125" customWidth="1"/>
  </cols>
  <sheetData>
    <row r="1" spans="1:29" ht="15" customHeight="1" x14ac:dyDescent="0.25">
      <c r="A1" s="2"/>
      <c r="B1" s="114" t="s">
        <v>87</v>
      </c>
      <c r="C1" s="114"/>
      <c r="D1" s="114"/>
      <c r="E1" s="114"/>
      <c r="F1" s="114"/>
      <c r="G1" s="114"/>
      <c r="H1" s="52"/>
      <c r="I1" s="138" t="s">
        <v>86</v>
      </c>
      <c r="J1" s="139"/>
      <c r="K1" s="139"/>
      <c r="L1" s="139"/>
      <c r="M1" s="139"/>
      <c r="N1" s="139"/>
      <c r="O1" s="139"/>
      <c r="P1" s="3"/>
      <c r="Q1" s="124" t="s">
        <v>17</v>
      </c>
      <c r="R1" s="124"/>
      <c r="S1" s="124"/>
      <c r="T1" s="124"/>
      <c r="U1" s="124"/>
    </row>
    <row r="2" spans="1:29" x14ac:dyDescent="0.25">
      <c r="A2" s="2"/>
      <c r="B2" s="114"/>
      <c r="C2" s="114"/>
      <c r="D2" s="114"/>
      <c r="E2" s="114"/>
      <c r="F2" s="114"/>
      <c r="G2" s="114"/>
      <c r="H2" s="52"/>
      <c r="I2" s="139"/>
      <c r="J2" s="139"/>
      <c r="K2" s="139"/>
      <c r="L2" s="139"/>
      <c r="M2" s="139"/>
      <c r="N2" s="139"/>
      <c r="O2" s="139"/>
      <c r="P2" s="3"/>
      <c r="Q2" s="124" t="s">
        <v>18</v>
      </c>
      <c r="R2" s="124"/>
      <c r="S2" s="124"/>
      <c r="T2" s="124"/>
      <c r="U2" s="124"/>
    </row>
    <row r="3" spans="1:29" x14ac:dyDescent="0.25">
      <c r="A3" s="2"/>
      <c r="B3" s="114"/>
      <c r="C3" s="114"/>
      <c r="D3" s="114"/>
      <c r="E3" s="114"/>
      <c r="F3" s="114"/>
      <c r="G3" s="114"/>
      <c r="H3" s="52"/>
      <c r="I3" s="139"/>
      <c r="J3" s="139"/>
      <c r="K3" s="139"/>
      <c r="L3" s="139"/>
      <c r="M3" s="139"/>
      <c r="N3" s="139"/>
      <c r="O3" s="139"/>
      <c r="P3" s="3"/>
      <c r="Q3" s="124" t="s">
        <v>19</v>
      </c>
      <c r="R3" s="124"/>
      <c r="S3" s="124"/>
      <c r="T3" s="124"/>
      <c r="U3" s="124"/>
    </row>
    <row r="4" spans="1:29" x14ac:dyDescent="0.25">
      <c r="A4" s="2"/>
      <c r="B4" s="114"/>
      <c r="C4" s="114"/>
      <c r="D4" s="114"/>
      <c r="E4" s="114"/>
      <c r="F4" s="114"/>
      <c r="G4" s="114"/>
      <c r="H4" s="52"/>
      <c r="I4" s="139"/>
      <c r="J4" s="139"/>
      <c r="K4" s="139"/>
      <c r="L4" s="139"/>
      <c r="M4" s="139"/>
      <c r="N4" s="139"/>
      <c r="O4" s="139"/>
      <c r="P4" s="3"/>
      <c r="Q4" s="124" t="s">
        <v>20</v>
      </c>
      <c r="R4" s="124"/>
      <c r="S4" s="124"/>
      <c r="T4" s="124"/>
      <c r="U4" s="124"/>
    </row>
    <row r="5" spans="1:29" ht="14.25" customHeight="1" x14ac:dyDescent="0.25">
      <c r="A5" s="2"/>
      <c r="B5" s="114"/>
      <c r="C5" s="114"/>
      <c r="D5" s="114"/>
      <c r="E5" s="114"/>
      <c r="F5" s="114"/>
      <c r="G5" s="114"/>
      <c r="H5" s="52"/>
      <c r="I5" s="139"/>
      <c r="J5" s="139"/>
      <c r="K5" s="139"/>
      <c r="L5" s="139"/>
      <c r="M5" s="139"/>
      <c r="N5" s="139"/>
      <c r="O5" s="139"/>
      <c r="P5" s="3"/>
      <c r="Q5" s="3"/>
      <c r="R5" s="3"/>
      <c r="S5" s="3"/>
      <c r="T5" s="3"/>
      <c r="U5" s="3"/>
    </row>
    <row r="6" spans="1:29" ht="14.25" customHeight="1" x14ac:dyDescent="0.25">
      <c r="A6" s="2"/>
      <c r="B6" s="23"/>
      <c r="C6" s="23"/>
      <c r="D6" s="23"/>
      <c r="E6" s="23"/>
      <c r="F6" s="23"/>
      <c r="G6" s="23"/>
      <c r="H6" s="23"/>
      <c r="I6" s="2"/>
      <c r="J6" s="2"/>
      <c r="K6" s="2"/>
      <c r="L6" s="2"/>
      <c r="M6" s="2"/>
      <c r="N6" s="2"/>
      <c r="O6" s="2"/>
      <c r="P6" s="3"/>
      <c r="Q6" s="3"/>
      <c r="R6" s="3"/>
      <c r="S6" s="3"/>
      <c r="T6" s="3"/>
      <c r="U6" s="3"/>
    </row>
    <row r="7" spans="1:29" x14ac:dyDescent="0.25">
      <c r="A7" s="140" t="s">
        <v>16</v>
      </c>
      <c r="B7" s="140"/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</row>
    <row r="8" spans="1:29" s="18" customFormat="1" x14ac:dyDescent="0.25">
      <c r="A8" s="141" t="s">
        <v>79</v>
      </c>
      <c r="B8" s="141"/>
      <c r="C8" s="141"/>
      <c r="D8" s="141"/>
      <c r="E8" s="141"/>
      <c r="F8" s="141"/>
      <c r="G8" s="141"/>
      <c r="H8" s="141"/>
      <c r="I8" s="141"/>
      <c r="J8" s="141"/>
      <c r="K8" s="141"/>
      <c r="L8" s="141"/>
      <c r="M8" s="141"/>
      <c r="N8" s="141"/>
      <c r="O8" s="141"/>
      <c r="P8" s="141"/>
      <c r="Q8" s="141"/>
      <c r="R8" s="141"/>
      <c r="S8" s="141"/>
      <c r="T8" s="141"/>
      <c r="U8" s="141"/>
    </row>
    <row r="9" spans="1:29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</row>
    <row r="10" spans="1:29" ht="15.75" customHeight="1" x14ac:dyDescent="0.25">
      <c r="A10" s="142" t="s">
        <v>0</v>
      </c>
      <c r="B10" s="113" t="s">
        <v>14</v>
      </c>
      <c r="C10" s="113" t="s">
        <v>1</v>
      </c>
      <c r="D10" s="113"/>
      <c r="E10" s="113"/>
      <c r="F10" s="113"/>
      <c r="G10" s="113"/>
      <c r="H10" s="113"/>
      <c r="I10" s="113" t="s">
        <v>2</v>
      </c>
      <c r="J10" s="113"/>
      <c r="K10" s="113"/>
      <c r="L10" s="113"/>
      <c r="M10" s="113"/>
      <c r="N10" s="113"/>
      <c r="O10" s="113"/>
      <c r="P10" s="113"/>
      <c r="Q10" s="113"/>
      <c r="R10" s="152" t="s">
        <v>13</v>
      </c>
      <c r="S10" s="152"/>
      <c r="T10" s="152"/>
      <c r="U10" s="152" t="s">
        <v>3</v>
      </c>
      <c r="V10" s="149" t="s">
        <v>25</v>
      </c>
      <c r="W10" s="113" t="s">
        <v>38</v>
      </c>
      <c r="X10" s="113" t="s">
        <v>94</v>
      </c>
    </row>
    <row r="11" spans="1:29" ht="15.75" customHeight="1" x14ac:dyDescent="0.25">
      <c r="A11" s="142"/>
      <c r="B11" s="113"/>
      <c r="C11" s="113"/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113"/>
      <c r="P11" s="113"/>
      <c r="Q11" s="113"/>
      <c r="R11" s="152"/>
      <c r="S11" s="152"/>
      <c r="T11" s="152"/>
      <c r="U11" s="152"/>
      <c r="V11" s="150"/>
      <c r="W11" s="113"/>
      <c r="X11" s="113"/>
    </row>
    <row r="12" spans="1:29" ht="25.5" customHeight="1" x14ac:dyDescent="0.25">
      <c r="A12" s="142"/>
      <c r="B12" s="113"/>
      <c r="C12" s="143" t="s">
        <v>8</v>
      </c>
      <c r="D12" s="143"/>
      <c r="E12" s="143"/>
      <c r="F12" s="143" t="s">
        <v>9</v>
      </c>
      <c r="G12" s="143"/>
      <c r="H12" s="143"/>
      <c r="I12" s="143" t="s">
        <v>10</v>
      </c>
      <c r="J12" s="143"/>
      <c r="K12" s="143"/>
      <c r="L12" s="143" t="s">
        <v>11</v>
      </c>
      <c r="M12" s="143"/>
      <c r="N12" s="143"/>
      <c r="O12" s="143" t="s">
        <v>12</v>
      </c>
      <c r="P12" s="143"/>
      <c r="Q12" s="143"/>
      <c r="R12" s="152"/>
      <c r="S12" s="152"/>
      <c r="T12" s="152"/>
      <c r="U12" s="152"/>
      <c r="V12" s="150"/>
      <c r="W12" s="113"/>
      <c r="X12" s="113"/>
    </row>
    <row r="13" spans="1:29" ht="15" customHeight="1" x14ac:dyDescent="0.25">
      <c r="A13" s="142"/>
      <c r="B13" s="113"/>
      <c r="C13" s="153" t="s">
        <v>4</v>
      </c>
      <c r="D13" s="154"/>
      <c r="E13" s="154"/>
      <c r="F13" s="154"/>
      <c r="G13" s="154"/>
      <c r="H13" s="154"/>
      <c r="I13" s="154"/>
      <c r="J13" s="154"/>
      <c r="K13" s="154"/>
      <c r="L13" s="154"/>
      <c r="M13" s="154"/>
      <c r="N13" s="154"/>
      <c r="O13" s="154"/>
      <c r="P13" s="154"/>
      <c r="Q13" s="154"/>
      <c r="R13" s="154"/>
      <c r="S13" s="154"/>
      <c r="T13" s="155"/>
      <c r="U13" s="152"/>
      <c r="V13" s="151"/>
      <c r="W13" s="113"/>
      <c r="X13" s="113"/>
    </row>
    <row r="14" spans="1:29" ht="30.75" customHeight="1" x14ac:dyDescent="0.25">
      <c r="A14" s="142"/>
      <c r="B14" s="113"/>
      <c r="C14" s="57" t="s">
        <v>6</v>
      </c>
      <c r="D14" s="57" t="s">
        <v>7</v>
      </c>
      <c r="E14" s="57" t="s">
        <v>5</v>
      </c>
      <c r="F14" s="57" t="s">
        <v>6</v>
      </c>
      <c r="G14" s="57" t="s">
        <v>7</v>
      </c>
      <c r="H14" s="57" t="s">
        <v>5</v>
      </c>
      <c r="I14" s="57" t="s">
        <v>6</v>
      </c>
      <c r="J14" s="57" t="s">
        <v>7</v>
      </c>
      <c r="K14" s="57" t="s">
        <v>5</v>
      </c>
      <c r="L14" s="57" t="s">
        <v>6</v>
      </c>
      <c r="M14" s="57" t="s">
        <v>7</v>
      </c>
      <c r="N14" s="57" t="s">
        <v>5</v>
      </c>
      <c r="O14" s="57" t="s">
        <v>6</v>
      </c>
      <c r="P14" s="57" t="s">
        <v>7</v>
      </c>
      <c r="Q14" s="57" t="s">
        <v>5</v>
      </c>
      <c r="R14" s="57" t="s">
        <v>6</v>
      </c>
      <c r="S14" s="57" t="s">
        <v>7</v>
      </c>
      <c r="T14" s="57" t="s">
        <v>5</v>
      </c>
      <c r="U14" s="152"/>
      <c r="V14" s="57" t="s">
        <v>15</v>
      </c>
      <c r="W14" s="57" t="s">
        <v>15</v>
      </c>
      <c r="X14" s="70" t="s">
        <v>15</v>
      </c>
      <c r="Z14" s="101" t="s">
        <v>95</v>
      </c>
      <c r="AA14" s="101" t="s">
        <v>96</v>
      </c>
      <c r="AB14" s="101" t="s">
        <v>97</v>
      </c>
      <c r="AC14" s="101" t="s">
        <v>98</v>
      </c>
    </row>
    <row r="15" spans="1:29" ht="43.5" customHeight="1" x14ac:dyDescent="0.25">
      <c r="A15" s="56"/>
      <c r="B15" s="24" t="s">
        <v>40</v>
      </c>
      <c r="C15" s="6">
        <f>(100*F15)/(100-V15)</f>
        <v>15</v>
      </c>
      <c r="D15" s="7">
        <f t="shared" ref="D15" si="0">(100*G15)/(100-V15)</f>
        <v>15</v>
      </c>
      <c r="E15" s="7">
        <f t="shared" ref="E15" si="1">(100*H15)/(100-V15)</f>
        <v>20</v>
      </c>
      <c r="F15" s="162">
        <v>12</v>
      </c>
      <c r="G15" s="162">
        <v>12</v>
      </c>
      <c r="H15" s="121">
        <f t="shared" ref="H15" si="2">G15/0.75</f>
        <v>16</v>
      </c>
      <c r="I15" s="115">
        <f>Z15/100*F15</f>
        <v>0.18</v>
      </c>
      <c r="J15" s="115">
        <f>Z15/100*G15</f>
        <v>0.18</v>
      </c>
      <c r="K15" s="115">
        <f>Z15/100*H15</f>
        <v>0.24</v>
      </c>
      <c r="L15" s="115">
        <f>AA15/100*F15</f>
        <v>1.2E-2</v>
      </c>
      <c r="M15" s="115">
        <f>AA15/100*G15</f>
        <v>1.2E-2</v>
      </c>
      <c r="N15" s="115">
        <f>AA15/100*H15</f>
        <v>1.6E-2</v>
      </c>
      <c r="O15" s="115">
        <f>AB15/100*F15</f>
        <v>1.2000000000000002</v>
      </c>
      <c r="P15" s="115">
        <f>AB15/100*G15</f>
        <v>1.2000000000000002</v>
      </c>
      <c r="Q15" s="115">
        <f>AB15/100*H15</f>
        <v>1.6</v>
      </c>
      <c r="R15" s="110">
        <f>AC15/100*F15</f>
        <v>5.04</v>
      </c>
      <c r="S15" s="110">
        <f>AC15/100*G15</f>
        <v>5.04</v>
      </c>
      <c r="T15" s="110">
        <f>AC15/100*H15</f>
        <v>6.72</v>
      </c>
      <c r="U15" s="147" t="s">
        <v>80</v>
      </c>
      <c r="V15" s="25">
        <v>20</v>
      </c>
      <c r="W15" s="13">
        <v>0</v>
      </c>
      <c r="X15" s="102"/>
      <c r="Z15" s="107">
        <v>1.5</v>
      </c>
      <c r="AA15" s="107">
        <v>0.1</v>
      </c>
      <c r="AB15" s="107">
        <v>10</v>
      </c>
      <c r="AC15" s="110">
        <v>42</v>
      </c>
    </row>
    <row r="16" spans="1:29" ht="43.5" customHeight="1" x14ac:dyDescent="0.25">
      <c r="A16" s="56"/>
      <c r="B16" s="24" t="s">
        <v>93</v>
      </c>
      <c r="C16" s="6">
        <f>(100*F15)/(100-V16)</f>
        <v>16</v>
      </c>
      <c r="D16" s="7">
        <f>(100*G15)/(100-V16)</f>
        <v>16</v>
      </c>
      <c r="E16" s="7">
        <f>(100*H15)/(100-V16)</f>
        <v>21.333333333333332</v>
      </c>
      <c r="F16" s="163"/>
      <c r="G16" s="163"/>
      <c r="H16" s="123"/>
      <c r="I16" s="117"/>
      <c r="J16" s="117"/>
      <c r="K16" s="117"/>
      <c r="L16" s="117"/>
      <c r="M16" s="117"/>
      <c r="N16" s="117"/>
      <c r="O16" s="117"/>
      <c r="P16" s="117"/>
      <c r="Q16" s="117"/>
      <c r="R16" s="112"/>
      <c r="S16" s="112"/>
      <c r="T16" s="112"/>
      <c r="U16" s="148"/>
      <c r="V16" s="25">
        <v>25</v>
      </c>
      <c r="W16" s="13">
        <v>0</v>
      </c>
      <c r="X16" s="102"/>
      <c r="Z16" s="109"/>
      <c r="AA16" s="109"/>
      <c r="AB16" s="109"/>
      <c r="AC16" s="112"/>
    </row>
    <row r="17" spans="1:29" ht="81.75" customHeight="1" x14ac:dyDescent="0.25">
      <c r="A17" s="17"/>
      <c r="B17" s="8" t="s">
        <v>29</v>
      </c>
      <c r="C17" s="6">
        <f>(100*F17)/(100-V17)</f>
        <v>33.125</v>
      </c>
      <c r="D17" s="7">
        <f t="shared" ref="D17" si="3">(100*G17)/(100-V17)</f>
        <v>33.125</v>
      </c>
      <c r="E17" s="7">
        <f t="shared" ref="E17" si="4">(100*H17)/(100-V17)</f>
        <v>44.166666666666671</v>
      </c>
      <c r="F17" s="118">
        <v>26.5</v>
      </c>
      <c r="G17" s="118">
        <v>26.5</v>
      </c>
      <c r="H17" s="121">
        <f t="shared" ref="H17" si="5">G17/0.75</f>
        <v>35.333333333333336</v>
      </c>
      <c r="I17" s="115">
        <f>Z17/100*F17</f>
        <v>0.53</v>
      </c>
      <c r="J17" s="115">
        <f>Z17/100*G17</f>
        <v>0.53</v>
      </c>
      <c r="K17" s="115">
        <f>Z17/100*H17</f>
        <v>0.70666666666666678</v>
      </c>
      <c r="L17" s="115">
        <f>AA17/100*F17</f>
        <v>0.106</v>
      </c>
      <c r="M17" s="115">
        <f>AA17/100*G17</f>
        <v>0.106</v>
      </c>
      <c r="N17" s="115">
        <f>AA17/100*H17</f>
        <v>0.14133333333333334</v>
      </c>
      <c r="O17" s="115">
        <f>AB17/100*F17</f>
        <v>4.5845000000000002</v>
      </c>
      <c r="P17" s="115">
        <f>AB17/100*G17</f>
        <v>4.5845000000000002</v>
      </c>
      <c r="Q17" s="115">
        <f>AB17/100*H17</f>
        <v>6.1126666666666676</v>
      </c>
      <c r="R17" s="110">
        <f>AC17/100*F17</f>
        <v>21.200000000000003</v>
      </c>
      <c r="S17" s="110">
        <f>AC17/100*G17</f>
        <v>21.200000000000003</v>
      </c>
      <c r="T17" s="110">
        <f>AC17/100*H17</f>
        <v>28.266666666666669</v>
      </c>
      <c r="U17" s="126" t="s">
        <v>56</v>
      </c>
      <c r="V17" s="11">
        <v>20</v>
      </c>
      <c r="W17" s="13">
        <v>0</v>
      </c>
      <c r="X17" s="102"/>
      <c r="Z17" s="107">
        <v>2</v>
      </c>
      <c r="AA17" s="107">
        <v>0.4</v>
      </c>
      <c r="AB17" s="107">
        <v>17.3</v>
      </c>
      <c r="AC17" s="110">
        <v>80</v>
      </c>
    </row>
    <row r="18" spans="1:29" ht="51.75" customHeight="1" x14ac:dyDescent="0.25">
      <c r="A18" s="17"/>
      <c r="B18" s="5" t="s">
        <v>34</v>
      </c>
      <c r="C18" s="6">
        <f>(100*F17)/(100-V18)</f>
        <v>35.333333333333336</v>
      </c>
      <c r="D18" s="7">
        <f>(100*G17)/(100-V18)</f>
        <v>35.333333333333336</v>
      </c>
      <c r="E18" s="7">
        <f>(100*H17)/(100-V18)</f>
        <v>47.111111111111114</v>
      </c>
      <c r="F18" s="119"/>
      <c r="G18" s="119"/>
      <c r="H18" s="122"/>
      <c r="I18" s="116"/>
      <c r="J18" s="116"/>
      <c r="K18" s="116"/>
      <c r="L18" s="116"/>
      <c r="M18" s="116"/>
      <c r="N18" s="116"/>
      <c r="O18" s="116"/>
      <c r="P18" s="116"/>
      <c r="Q18" s="116"/>
      <c r="R18" s="111"/>
      <c r="S18" s="111"/>
      <c r="T18" s="111"/>
      <c r="U18" s="137"/>
      <c r="V18" s="13">
        <v>25</v>
      </c>
      <c r="W18" s="13">
        <v>0</v>
      </c>
      <c r="X18" s="102"/>
      <c r="Z18" s="108"/>
      <c r="AA18" s="108"/>
      <c r="AB18" s="108"/>
      <c r="AC18" s="111"/>
    </row>
    <row r="19" spans="1:29" ht="49.5" customHeight="1" x14ac:dyDescent="0.25">
      <c r="A19" s="17"/>
      <c r="B19" s="5" t="s">
        <v>35</v>
      </c>
      <c r="C19" s="6">
        <f>(100*F17)/(100-V19)</f>
        <v>37.857142857142854</v>
      </c>
      <c r="D19" s="7">
        <f>(100*G17)/(100-V19)</f>
        <v>37.857142857142854</v>
      </c>
      <c r="E19" s="7">
        <f>(100*H17)/(100-V19)</f>
        <v>50.476190476190482</v>
      </c>
      <c r="F19" s="119"/>
      <c r="G19" s="119"/>
      <c r="H19" s="122"/>
      <c r="I19" s="116"/>
      <c r="J19" s="116"/>
      <c r="K19" s="116"/>
      <c r="L19" s="116"/>
      <c r="M19" s="116"/>
      <c r="N19" s="116"/>
      <c r="O19" s="116"/>
      <c r="P19" s="116"/>
      <c r="Q19" s="116"/>
      <c r="R19" s="111"/>
      <c r="S19" s="111"/>
      <c r="T19" s="111"/>
      <c r="U19" s="137"/>
      <c r="V19" s="13">
        <v>30</v>
      </c>
      <c r="W19" s="13">
        <v>0</v>
      </c>
      <c r="X19" s="102"/>
      <c r="Z19" s="108"/>
      <c r="AA19" s="108"/>
      <c r="AB19" s="108"/>
      <c r="AC19" s="111"/>
    </row>
    <row r="20" spans="1:29" ht="50.25" customHeight="1" x14ac:dyDescent="0.25">
      <c r="A20" s="17"/>
      <c r="B20" s="5" t="s">
        <v>36</v>
      </c>
      <c r="C20" s="6">
        <f>(100*F17)/(100-V20)</f>
        <v>40.769230769230766</v>
      </c>
      <c r="D20" s="7">
        <f>(100*G17)/(100-V20)</f>
        <v>40.769230769230766</v>
      </c>
      <c r="E20" s="7">
        <f>(100*H17)/(100-V20)</f>
        <v>54.358974358974365</v>
      </c>
      <c r="F20" s="119"/>
      <c r="G20" s="119"/>
      <c r="H20" s="122"/>
      <c r="I20" s="116"/>
      <c r="J20" s="116"/>
      <c r="K20" s="116"/>
      <c r="L20" s="116"/>
      <c r="M20" s="116"/>
      <c r="N20" s="116"/>
      <c r="O20" s="116"/>
      <c r="P20" s="116"/>
      <c r="Q20" s="116"/>
      <c r="R20" s="111"/>
      <c r="S20" s="111"/>
      <c r="T20" s="111"/>
      <c r="U20" s="137"/>
      <c r="V20" s="13">
        <v>35</v>
      </c>
      <c r="W20" s="13">
        <v>0</v>
      </c>
      <c r="X20" s="102"/>
      <c r="Z20" s="108"/>
      <c r="AA20" s="108"/>
      <c r="AB20" s="108"/>
      <c r="AC20" s="111"/>
    </row>
    <row r="21" spans="1:29" ht="51.75" customHeight="1" x14ac:dyDescent="0.25">
      <c r="A21" s="17"/>
      <c r="B21" s="5" t="s">
        <v>37</v>
      </c>
      <c r="C21" s="6">
        <f>(100*F17)/(100-V21)</f>
        <v>44.166666666666664</v>
      </c>
      <c r="D21" s="7">
        <f>(100*G17)/(100-V21)</f>
        <v>44.166666666666664</v>
      </c>
      <c r="E21" s="7">
        <f>(100*H17)/(100-V21)</f>
        <v>58.888888888888893</v>
      </c>
      <c r="F21" s="120"/>
      <c r="G21" s="120"/>
      <c r="H21" s="123"/>
      <c r="I21" s="117"/>
      <c r="J21" s="117"/>
      <c r="K21" s="117"/>
      <c r="L21" s="117"/>
      <c r="M21" s="117"/>
      <c r="N21" s="117"/>
      <c r="O21" s="117"/>
      <c r="P21" s="117"/>
      <c r="Q21" s="117"/>
      <c r="R21" s="112"/>
      <c r="S21" s="112"/>
      <c r="T21" s="112"/>
      <c r="U21" s="127"/>
      <c r="V21" s="13">
        <v>40</v>
      </c>
      <c r="W21" s="13">
        <v>0</v>
      </c>
      <c r="X21" s="102"/>
      <c r="Z21" s="109"/>
      <c r="AA21" s="109"/>
      <c r="AB21" s="109"/>
      <c r="AC21" s="112"/>
    </row>
    <row r="22" spans="1:29" ht="89.25" customHeight="1" x14ac:dyDescent="0.25">
      <c r="A22" s="17"/>
      <c r="B22" s="5" t="s">
        <v>47</v>
      </c>
      <c r="C22" s="6">
        <f>(100*F22)/(100-V22)</f>
        <v>15</v>
      </c>
      <c r="D22" s="7">
        <f>(100*G22)/(100-V22)</f>
        <v>15</v>
      </c>
      <c r="E22" s="7">
        <f>(100*H22)/(100-V22)</f>
        <v>20</v>
      </c>
      <c r="F22" s="54">
        <v>12</v>
      </c>
      <c r="G22" s="54">
        <v>12</v>
      </c>
      <c r="H22" s="7">
        <f t="shared" ref="H22" si="6">G22/0.75</f>
        <v>16</v>
      </c>
      <c r="I22" s="105">
        <f>Z22/100*F22</f>
        <v>0.21600000000000003</v>
      </c>
      <c r="J22" s="105">
        <f>Z22/100*G22</f>
        <v>0.21600000000000003</v>
      </c>
      <c r="K22" s="105">
        <f>Z22/100*H22</f>
        <v>0.28800000000000003</v>
      </c>
      <c r="L22" s="105">
        <f>AA22/100*F22</f>
        <v>1.2E-2</v>
      </c>
      <c r="M22" s="105">
        <f>AA22/100*G22</f>
        <v>1.2E-2</v>
      </c>
      <c r="N22" s="105">
        <f>AA22/100*H22</f>
        <v>1.6E-2</v>
      </c>
      <c r="O22" s="105">
        <f>AB22/100*F22</f>
        <v>0.68400000000000005</v>
      </c>
      <c r="P22" s="105">
        <f>AB22/100*G22</f>
        <v>0.68400000000000005</v>
      </c>
      <c r="Q22" s="105">
        <f>AB22/100*H22</f>
        <v>0.91200000000000003</v>
      </c>
      <c r="R22" s="104">
        <f>AC22/100*F22</f>
        <v>3.24</v>
      </c>
      <c r="S22" s="104">
        <f>AC22/100*G22</f>
        <v>3.24</v>
      </c>
      <c r="T22" s="104">
        <f>AC22/100*H22</f>
        <v>4.32</v>
      </c>
      <c r="U22" s="53" t="s">
        <v>81</v>
      </c>
      <c r="V22" s="13">
        <v>20</v>
      </c>
      <c r="W22" s="13"/>
      <c r="X22" s="102"/>
      <c r="Z22" s="103">
        <v>1.8</v>
      </c>
      <c r="AA22" s="103">
        <v>0.1</v>
      </c>
      <c r="AB22" s="103">
        <v>5.7</v>
      </c>
      <c r="AC22" s="104">
        <v>27</v>
      </c>
    </row>
    <row r="23" spans="1:29" ht="39.75" customHeight="1" x14ac:dyDescent="0.25">
      <c r="A23" s="17"/>
      <c r="B23" s="8" t="s">
        <v>27</v>
      </c>
      <c r="C23" s="9">
        <f>(100*F23)/(100-V23)</f>
        <v>7.5</v>
      </c>
      <c r="D23" s="9">
        <f>(100*G23)/(100-V23)</f>
        <v>7.5</v>
      </c>
      <c r="E23" s="9">
        <f>(100*H23)/(100-V23)</f>
        <v>10</v>
      </c>
      <c r="F23" s="118">
        <v>6</v>
      </c>
      <c r="G23" s="118">
        <v>6</v>
      </c>
      <c r="H23" s="121">
        <f t="shared" ref="H23" si="7">G23/0.75</f>
        <v>8</v>
      </c>
      <c r="I23" s="115">
        <f>Z23/100*F23</f>
        <v>7.8000000000000014E-2</v>
      </c>
      <c r="J23" s="115">
        <f>Z23/100*G23</f>
        <v>7.8000000000000014E-2</v>
      </c>
      <c r="K23" s="115">
        <f>Z23/100*H23</f>
        <v>0.10400000000000001</v>
      </c>
      <c r="L23" s="115">
        <f>AA23/100*F23</f>
        <v>6.0000000000000001E-3</v>
      </c>
      <c r="M23" s="115">
        <f>AA23/100*G23</f>
        <v>6.0000000000000001E-3</v>
      </c>
      <c r="N23" s="115">
        <f>AA23/100*H23</f>
        <v>8.0000000000000002E-3</v>
      </c>
      <c r="O23" s="115">
        <f>AB23/100*F23</f>
        <v>0.504</v>
      </c>
      <c r="P23" s="115">
        <f>AB23/100*G23</f>
        <v>0.504</v>
      </c>
      <c r="Q23" s="115">
        <f>AB23/100*H23</f>
        <v>0.67200000000000004</v>
      </c>
      <c r="R23" s="110">
        <f>AC23/100*F23</f>
        <v>2.04</v>
      </c>
      <c r="S23" s="110">
        <f>AC23/100*G23</f>
        <v>2.04</v>
      </c>
      <c r="T23" s="110">
        <f>AC23/100*H23</f>
        <v>2.72</v>
      </c>
      <c r="U23" s="126" t="s">
        <v>80</v>
      </c>
      <c r="V23" s="19">
        <v>20</v>
      </c>
      <c r="W23" s="19">
        <v>0</v>
      </c>
      <c r="X23" s="102"/>
      <c r="Z23" s="107">
        <v>1.3</v>
      </c>
      <c r="AA23" s="107">
        <v>0.1</v>
      </c>
      <c r="AB23" s="107">
        <v>8.4</v>
      </c>
      <c r="AC23" s="110">
        <v>34</v>
      </c>
    </row>
    <row r="24" spans="1:29" ht="39.75" customHeight="1" x14ac:dyDescent="0.25">
      <c r="A24" s="17"/>
      <c r="B24" s="8" t="s">
        <v>28</v>
      </c>
      <c r="C24" s="9">
        <f>(100*F23)/(100-V24)</f>
        <v>8</v>
      </c>
      <c r="D24" s="9">
        <f>(100*G23)/(100-V24)</f>
        <v>8</v>
      </c>
      <c r="E24" s="9">
        <f>(100*H23)/(100-V24)</f>
        <v>10.666666666666666</v>
      </c>
      <c r="F24" s="120"/>
      <c r="G24" s="120"/>
      <c r="H24" s="123"/>
      <c r="I24" s="117"/>
      <c r="J24" s="117"/>
      <c r="K24" s="117"/>
      <c r="L24" s="117"/>
      <c r="M24" s="117"/>
      <c r="N24" s="117"/>
      <c r="O24" s="117"/>
      <c r="P24" s="117"/>
      <c r="Q24" s="117"/>
      <c r="R24" s="112"/>
      <c r="S24" s="112"/>
      <c r="T24" s="112"/>
      <c r="U24" s="127"/>
      <c r="V24" s="19">
        <v>25</v>
      </c>
      <c r="W24" s="19">
        <v>0</v>
      </c>
      <c r="X24" s="102"/>
      <c r="Z24" s="109"/>
      <c r="AA24" s="109"/>
      <c r="AB24" s="109"/>
      <c r="AC24" s="112"/>
    </row>
    <row r="25" spans="1:29" ht="80.25" customHeight="1" x14ac:dyDescent="0.25">
      <c r="A25" s="17"/>
      <c r="B25" s="8" t="s">
        <v>58</v>
      </c>
      <c r="C25" s="9">
        <f>(100*F25)/(100-V25)</f>
        <v>4</v>
      </c>
      <c r="D25" s="9">
        <f>(100*G25)/(100-V25)</f>
        <v>4</v>
      </c>
      <c r="E25" s="9">
        <f>(100*H25)/(100-V25)</f>
        <v>5.3333333333333321</v>
      </c>
      <c r="F25" s="55">
        <v>4</v>
      </c>
      <c r="G25" s="55">
        <v>4</v>
      </c>
      <c r="H25" s="7">
        <f t="shared" ref="H25" si="8">G25/0.75</f>
        <v>5.333333333333333</v>
      </c>
      <c r="I25" s="105">
        <f t="shared" ref="I25:I31" si="9">Z25/100*F25</f>
        <v>0.84</v>
      </c>
      <c r="J25" s="105">
        <f t="shared" ref="J25:J31" si="10">Z25/100*G25</f>
        <v>0.84</v>
      </c>
      <c r="K25" s="105">
        <f t="shared" ref="K25:K31" si="11">Z25/100*H25</f>
        <v>1.1199999999999999</v>
      </c>
      <c r="L25" s="105">
        <f t="shared" ref="L25:L31" si="12">AA25/100*F25</f>
        <v>0.08</v>
      </c>
      <c r="M25" s="105">
        <f t="shared" ref="M25:M31" si="13">AA25/100*G25</f>
        <v>0.08</v>
      </c>
      <c r="N25" s="105">
        <f t="shared" ref="N25:N31" si="14">AA25/100*H25</f>
        <v>0.10666666666666666</v>
      </c>
      <c r="O25" s="105">
        <f t="shared" ref="O25:O31" si="15">AB25/100*F25</f>
        <v>2.02</v>
      </c>
      <c r="P25" s="105">
        <f t="shared" ref="P25:P31" si="16">AB25/100*G25</f>
        <v>2.02</v>
      </c>
      <c r="Q25" s="105">
        <f t="shared" ref="Q25:Q31" si="17">AB25/100*H25</f>
        <v>2.6933333333333334</v>
      </c>
      <c r="R25" s="104">
        <f t="shared" ref="R25:R31" si="18">AC25/100*F25</f>
        <v>11.68</v>
      </c>
      <c r="S25" s="104">
        <f t="shared" ref="S25:S31" si="19">AC25/100*G25</f>
        <v>11.68</v>
      </c>
      <c r="T25" s="104">
        <f t="shared" ref="T25:T31" si="20">AC25/100*H25</f>
        <v>15.573333333333332</v>
      </c>
      <c r="U25" s="69" t="s">
        <v>59</v>
      </c>
      <c r="V25" s="19">
        <v>0</v>
      </c>
      <c r="W25" s="19">
        <v>0</v>
      </c>
      <c r="X25" s="102"/>
      <c r="Z25" s="103">
        <v>21</v>
      </c>
      <c r="AA25" s="103">
        <v>2</v>
      </c>
      <c r="AB25" s="103">
        <v>50.5</v>
      </c>
      <c r="AC25" s="104">
        <v>292</v>
      </c>
    </row>
    <row r="26" spans="1:29" ht="69.75" customHeight="1" x14ac:dyDescent="0.25">
      <c r="A26" s="17"/>
      <c r="B26" s="8" t="s">
        <v>30</v>
      </c>
      <c r="C26" s="9">
        <f>(100*F26)/(100-V26)</f>
        <v>7.1428571428571432</v>
      </c>
      <c r="D26" s="9">
        <f>(100*G26)/(100-V26)</f>
        <v>7.1428571428571432</v>
      </c>
      <c r="E26" s="9">
        <f>(100*H26)/(100-V26)</f>
        <v>9.5238095238095237</v>
      </c>
      <c r="F26" s="10">
        <v>6</v>
      </c>
      <c r="G26" s="10">
        <v>6</v>
      </c>
      <c r="H26" s="7">
        <f t="shared" ref="H26:H31" si="21">G26/0.75</f>
        <v>8</v>
      </c>
      <c r="I26" s="105">
        <f t="shared" si="9"/>
        <v>8.3999999999999991E-2</v>
      </c>
      <c r="J26" s="105">
        <f t="shared" si="10"/>
        <v>8.3999999999999991E-2</v>
      </c>
      <c r="K26" s="105">
        <f t="shared" si="11"/>
        <v>0.11199999999999999</v>
      </c>
      <c r="L26" s="105">
        <f t="shared" si="12"/>
        <v>0</v>
      </c>
      <c r="M26" s="105">
        <f t="shared" si="13"/>
        <v>0</v>
      </c>
      <c r="N26" s="105">
        <f t="shared" si="14"/>
        <v>0</v>
      </c>
      <c r="O26" s="105">
        <f t="shared" si="15"/>
        <v>0.58800000000000008</v>
      </c>
      <c r="P26" s="105">
        <f t="shared" si="16"/>
        <v>0.58800000000000008</v>
      </c>
      <c r="Q26" s="105">
        <f t="shared" si="17"/>
        <v>0.78400000000000003</v>
      </c>
      <c r="R26" s="104">
        <f t="shared" si="18"/>
        <v>2.46</v>
      </c>
      <c r="S26" s="104">
        <f t="shared" si="19"/>
        <v>2.46</v>
      </c>
      <c r="T26" s="104">
        <f t="shared" si="20"/>
        <v>3.28</v>
      </c>
      <c r="U26" s="71" t="s">
        <v>57</v>
      </c>
      <c r="V26" s="19">
        <v>16</v>
      </c>
      <c r="W26" s="19">
        <v>0</v>
      </c>
      <c r="X26" s="102"/>
      <c r="Z26" s="103">
        <v>1.4</v>
      </c>
      <c r="AA26" s="103">
        <v>0</v>
      </c>
      <c r="AB26" s="103">
        <v>9.8000000000000007</v>
      </c>
      <c r="AC26" s="104">
        <v>41</v>
      </c>
    </row>
    <row r="27" spans="1:29" ht="82.5" customHeight="1" x14ac:dyDescent="0.25">
      <c r="A27" s="17" t="s">
        <v>43</v>
      </c>
      <c r="B27" s="8" t="s">
        <v>60</v>
      </c>
      <c r="C27" s="9">
        <f>(100*F27)/(100-V27)</f>
        <v>1.9</v>
      </c>
      <c r="D27" s="9">
        <f>(100*G27)/(100-V27)</f>
        <v>1.9</v>
      </c>
      <c r="E27" s="9">
        <f>(100*H27)/(100-V27)</f>
        <v>2.5333333333333332</v>
      </c>
      <c r="F27" s="68">
        <v>1.9</v>
      </c>
      <c r="G27" s="68">
        <v>1.9</v>
      </c>
      <c r="H27" s="7">
        <f t="shared" si="21"/>
        <v>2.5333333333333332</v>
      </c>
      <c r="I27" s="105">
        <f t="shared" si="9"/>
        <v>1.52E-2</v>
      </c>
      <c r="J27" s="105">
        <f t="shared" si="10"/>
        <v>1.52E-2</v>
      </c>
      <c r="K27" s="105">
        <f t="shared" si="11"/>
        <v>2.0266666666666665E-2</v>
      </c>
      <c r="L27" s="105">
        <f t="shared" si="12"/>
        <v>1.3774999999999999</v>
      </c>
      <c r="M27" s="105">
        <f t="shared" si="13"/>
        <v>1.3774999999999999</v>
      </c>
      <c r="N27" s="105">
        <f t="shared" si="14"/>
        <v>1.8366666666666664</v>
      </c>
      <c r="O27" s="105">
        <f t="shared" si="15"/>
        <v>2.47E-2</v>
      </c>
      <c r="P27" s="105">
        <f t="shared" si="16"/>
        <v>2.47E-2</v>
      </c>
      <c r="Q27" s="105">
        <f t="shared" si="17"/>
        <v>3.2933333333333335E-2</v>
      </c>
      <c r="R27" s="104">
        <f t="shared" si="18"/>
        <v>12.558999999999999</v>
      </c>
      <c r="S27" s="104">
        <f t="shared" si="19"/>
        <v>12.558999999999999</v>
      </c>
      <c r="T27" s="104">
        <f t="shared" si="20"/>
        <v>16.745333333333335</v>
      </c>
      <c r="U27" s="71" t="s">
        <v>82</v>
      </c>
      <c r="V27" s="19">
        <v>0</v>
      </c>
      <c r="W27" s="19">
        <v>0</v>
      </c>
      <c r="X27" s="102"/>
      <c r="Z27" s="103">
        <v>0.8</v>
      </c>
      <c r="AA27" s="103">
        <v>72.5</v>
      </c>
      <c r="AB27" s="103">
        <v>1.3</v>
      </c>
      <c r="AC27" s="104">
        <v>661</v>
      </c>
    </row>
    <row r="28" spans="1:29" ht="93" customHeight="1" x14ac:dyDescent="0.25">
      <c r="A28" s="17"/>
      <c r="B28" s="8" t="s">
        <v>41</v>
      </c>
      <c r="C28" s="9">
        <f>(100*F28)/(100-V28)</f>
        <v>1.5</v>
      </c>
      <c r="D28" s="10">
        <f>(100*G28)/(100-V28)</f>
        <v>1.5</v>
      </c>
      <c r="E28" s="10">
        <f>(100*H28)/(100-V28)</f>
        <v>2</v>
      </c>
      <c r="F28" s="10">
        <v>1.5</v>
      </c>
      <c r="G28" s="10">
        <v>1.5</v>
      </c>
      <c r="H28" s="7">
        <f t="shared" si="21"/>
        <v>2</v>
      </c>
      <c r="I28" s="105">
        <f t="shared" si="9"/>
        <v>7.2000000000000008E-2</v>
      </c>
      <c r="J28" s="105">
        <f t="shared" si="10"/>
        <v>7.2000000000000008E-2</v>
      </c>
      <c r="K28" s="105">
        <f t="shared" si="11"/>
        <v>9.6000000000000002E-2</v>
      </c>
      <c r="L28" s="105">
        <f t="shared" si="12"/>
        <v>0</v>
      </c>
      <c r="M28" s="105">
        <f t="shared" si="13"/>
        <v>0</v>
      </c>
      <c r="N28" s="105">
        <f t="shared" si="14"/>
        <v>0</v>
      </c>
      <c r="O28" s="105">
        <f t="shared" si="15"/>
        <v>0.30149999999999999</v>
      </c>
      <c r="P28" s="105">
        <f t="shared" si="16"/>
        <v>0.30149999999999999</v>
      </c>
      <c r="Q28" s="105">
        <f t="shared" si="17"/>
        <v>0.40200000000000002</v>
      </c>
      <c r="R28" s="104">
        <f t="shared" si="18"/>
        <v>1.4849999999999999</v>
      </c>
      <c r="S28" s="104">
        <f t="shared" si="19"/>
        <v>1.4849999999999999</v>
      </c>
      <c r="T28" s="104">
        <f t="shared" si="20"/>
        <v>1.98</v>
      </c>
      <c r="U28" s="71" t="s">
        <v>83</v>
      </c>
      <c r="V28" s="19">
        <v>0</v>
      </c>
      <c r="W28" s="19">
        <v>0</v>
      </c>
      <c r="X28" s="102"/>
      <c r="Z28" s="103">
        <v>4.8</v>
      </c>
      <c r="AA28" s="103">
        <v>0</v>
      </c>
      <c r="AB28" s="103">
        <v>20.100000000000001</v>
      </c>
      <c r="AC28" s="104">
        <v>99</v>
      </c>
    </row>
    <row r="29" spans="1:29" ht="91.5" customHeight="1" x14ac:dyDescent="0.25">
      <c r="A29" s="17" t="s">
        <v>43</v>
      </c>
      <c r="B29" s="8" t="s">
        <v>44</v>
      </c>
      <c r="C29" s="9">
        <f>(100*F29)/(100-X29)</f>
        <v>4.0404040404040407</v>
      </c>
      <c r="D29" s="10">
        <f>(100*G29)/(100-X29)</f>
        <v>4.0404040404040407</v>
      </c>
      <c r="E29" s="10">
        <f>(100*H29)/(100-X29)</f>
        <v>5.3872053872053867</v>
      </c>
      <c r="F29" s="10">
        <v>4</v>
      </c>
      <c r="G29" s="10">
        <v>4</v>
      </c>
      <c r="H29" s="7">
        <f t="shared" si="21"/>
        <v>5.333333333333333</v>
      </c>
      <c r="I29" s="105">
        <f t="shared" si="9"/>
        <v>0.11199999999999999</v>
      </c>
      <c r="J29" s="105">
        <f t="shared" si="10"/>
        <v>0.11199999999999999</v>
      </c>
      <c r="K29" s="105">
        <f t="shared" si="11"/>
        <v>0.14933333333333332</v>
      </c>
      <c r="L29" s="105">
        <f t="shared" si="12"/>
        <v>0.84</v>
      </c>
      <c r="M29" s="105">
        <f t="shared" si="13"/>
        <v>0.84</v>
      </c>
      <c r="N29" s="105">
        <f t="shared" si="14"/>
        <v>1.1199999999999999</v>
      </c>
      <c r="O29" s="105">
        <f t="shared" si="15"/>
        <v>0.12</v>
      </c>
      <c r="P29" s="105">
        <f t="shared" si="16"/>
        <v>0.12</v>
      </c>
      <c r="Q29" s="105">
        <f t="shared" si="17"/>
        <v>0.15999999999999998</v>
      </c>
      <c r="R29" s="104">
        <f t="shared" si="18"/>
        <v>8.48</v>
      </c>
      <c r="S29" s="104">
        <f t="shared" si="19"/>
        <v>8.48</v>
      </c>
      <c r="T29" s="104">
        <f t="shared" si="20"/>
        <v>11.306666666666667</v>
      </c>
      <c r="U29" s="72" t="s">
        <v>84</v>
      </c>
      <c r="V29" s="19">
        <v>0</v>
      </c>
      <c r="W29" s="19">
        <v>0</v>
      </c>
      <c r="X29" s="102">
        <v>1</v>
      </c>
      <c r="Z29" s="103">
        <v>2.8</v>
      </c>
      <c r="AA29" s="103">
        <v>21</v>
      </c>
      <c r="AB29" s="103">
        <v>3</v>
      </c>
      <c r="AC29" s="104">
        <v>212</v>
      </c>
    </row>
    <row r="30" spans="1:29" ht="78" customHeight="1" x14ac:dyDescent="0.25">
      <c r="A30" s="15"/>
      <c r="B30" s="8" t="s">
        <v>32</v>
      </c>
      <c r="C30" s="20">
        <f t="shared" ref="C30:C31" si="22">(100*F30)/(100-V30)</f>
        <v>0.3</v>
      </c>
      <c r="D30" s="12">
        <f t="shared" ref="D30:D31" si="23">(100*G30)/(100-V30)</f>
        <v>0.3</v>
      </c>
      <c r="E30" s="12">
        <f t="shared" ref="E30:E31" si="24">(100*H30)/(100-V30)</f>
        <v>0.4</v>
      </c>
      <c r="F30" s="12">
        <v>0.3</v>
      </c>
      <c r="G30" s="12">
        <v>0.3</v>
      </c>
      <c r="H30" s="106">
        <f t="shared" si="21"/>
        <v>0.39999999999999997</v>
      </c>
      <c r="I30" s="105">
        <f t="shared" si="9"/>
        <v>0</v>
      </c>
      <c r="J30" s="105">
        <f t="shared" si="10"/>
        <v>0</v>
      </c>
      <c r="K30" s="105">
        <f t="shared" si="11"/>
        <v>0</v>
      </c>
      <c r="L30" s="105">
        <f t="shared" si="12"/>
        <v>0</v>
      </c>
      <c r="M30" s="105">
        <f t="shared" si="13"/>
        <v>0</v>
      </c>
      <c r="N30" s="105">
        <f t="shared" si="14"/>
        <v>0</v>
      </c>
      <c r="O30" s="105">
        <f t="shared" si="15"/>
        <v>0</v>
      </c>
      <c r="P30" s="105">
        <f t="shared" si="16"/>
        <v>0</v>
      </c>
      <c r="Q30" s="105">
        <f t="shared" si="17"/>
        <v>0</v>
      </c>
      <c r="R30" s="104">
        <f t="shared" si="18"/>
        <v>0</v>
      </c>
      <c r="S30" s="104">
        <f t="shared" si="19"/>
        <v>0</v>
      </c>
      <c r="T30" s="104">
        <f t="shared" si="20"/>
        <v>0</v>
      </c>
      <c r="U30" s="73" t="s">
        <v>33</v>
      </c>
      <c r="V30" s="19">
        <v>0</v>
      </c>
      <c r="W30" s="19">
        <v>0</v>
      </c>
      <c r="X30" s="102"/>
      <c r="Z30" s="103">
        <v>0</v>
      </c>
      <c r="AA30" s="103">
        <v>0</v>
      </c>
      <c r="AB30" s="103">
        <v>0</v>
      </c>
      <c r="AC30" s="104">
        <v>0</v>
      </c>
    </row>
    <row r="31" spans="1:29" ht="48" customHeight="1" x14ac:dyDescent="0.25">
      <c r="A31" s="16"/>
      <c r="B31" s="21" t="s">
        <v>42</v>
      </c>
      <c r="C31" s="9">
        <f t="shared" si="22"/>
        <v>108.5</v>
      </c>
      <c r="D31" s="10">
        <f t="shared" si="23"/>
        <v>108.5</v>
      </c>
      <c r="E31" s="10">
        <f t="shared" si="24"/>
        <v>144.66666666666666</v>
      </c>
      <c r="F31" s="10">
        <v>108.5</v>
      </c>
      <c r="G31" s="10">
        <v>108.5</v>
      </c>
      <c r="H31" s="7">
        <f t="shared" si="21"/>
        <v>144.66666666666666</v>
      </c>
      <c r="I31" s="105">
        <f t="shared" si="9"/>
        <v>0</v>
      </c>
      <c r="J31" s="105">
        <f t="shared" si="10"/>
        <v>0</v>
      </c>
      <c r="K31" s="105">
        <f t="shared" si="11"/>
        <v>0</v>
      </c>
      <c r="L31" s="105">
        <f t="shared" si="12"/>
        <v>0</v>
      </c>
      <c r="M31" s="105">
        <f t="shared" si="13"/>
        <v>0</v>
      </c>
      <c r="N31" s="105">
        <f t="shared" si="14"/>
        <v>0</v>
      </c>
      <c r="O31" s="105">
        <f t="shared" si="15"/>
        <v>0</v>
      </c>
      <c r="P31" s="105">
        <f t="shared" si="16"/>
        <v>0</v>
      </c>
      <c r="Q31" s="105">
        <f t="shared" si="17"/>
        <v>0</v>
      </c>
      <c r="R31" s="104">
        <f t="shared" si="18"/>
        <v>0</v>
      </c>
      <c r="S31" s="104">
        <f t="shared" si="19"/>
        <v>0</v>
      </c>
      <c r="T31" s="104">
        <f t="shared" si="20"/>
        <v>0</v>
      </c>
      <c r="U31" s="72" t="s">
        <v>85</v>
      </c>
      <c r="V31" s="19">
        <v>0</v>
      </c>
      <c r="W31" s="19">
        <v>0</v>
      </c>
      <c r="X31" s="102"/>
      <c r="Z31" s="103">
        <v>0</v>
      </c>
      <c r="AA31" s="103">
        <v>0</v>
      </c>
      <c r="AB31" s="103">
        <v>0</v>
      </c>
      <c r="AC31" s="104">
        <v>0</v>
      </c>
    </row>
    <row r="32" spans="1:29" ht="21.75" customHeight="1" x14ac:dyDescent="0.25">
      <c r="A32" s="40"/>
      <c r="B32" s="41"/>
      <c r="C32" s="42"/>
      <c r="D32" s="43"/>
      <c r="E32" s="43"/>
      <c r="F32" s="43"/>
      <c r="G32" s="43"/>
      <c r="H32" s="43"/>
      <c r="I32" s="44"/>
      <c r="J32" s="44"/>
      <c r="K32" s="44"/>
      <c r="L32" s="44"/>
      <c r="M32" s="44"/>
      <c r="N32" s="44"/>
      <c r="O32" s="44"/>
      <c r="P32" s="44"/>
      <c r="Q32" s="44"/>
      <c r="R32" s="43"/>
      <c r="S32" s="43"/>
      <c r="T32" s="43"/>
      <c r="U32" s="74"/>
      <c r="V32" s="46"/>
      <c r="W32" s="46"/>
    </row>
    <row r="33" spans="1:29" ht="20.25" customHeight="1" x14ac:dyDescent="0.25">
      <c r="A33" s="34"/>
      <c r="B33" s="47" t="s">
        <v>54</v>
      </c>
      <c r="C33" s="35"/>
      <c r="D33" s="36"/>
      <c r="E33" s="36"/>
      <c r="F33" s="36"/>
      <c r="G33" s="36"/>
      <c r="H33" s="36"/>
      <c r="I33" s="37"/>
      <c r="J33" s="37"/>
      <c r="K33" s="37"/>
      <c r="L33" s="37"/>
      <c r="M33" s="37"/>
      <c r="N33" s="37"/>
      <c r="O33" s="37"/>
      <c r="P33" s="37"/>
      <c r="Q33" s="37"/>
      <c r="R33" s="36"/>
      <c r="S33" s="36"/>
      <c r="T33" s="36"/>
      <c r="U33" s="75"/>
      <c r="V33" s="39"/>
      <c r="W33" s="39"/>
    </row>
    <row r="34" spans="1:29" ht="39" customHeight="1" x14ac:dyDescent="0.25">
      <c r="A34" s="48" t="s">
        <v>48</v>
      </c>
      <c r="B34" s="21" t="s">
        <v>49</v>
      </c>
      <c r="C34" s="9">
        <f t="shared" ref="C34" si="25">(100*F34)/(100-V34)</f>
        <v>24</v>
      </c>
      <c r="D34" s="10">
        <f t="shared" ref="D34" si="26">(100*G34)/(100-V34)</f>
        <v>24</v>
      </c>
      <c r="E34" s="10">
        <f t="shared" ref="E34" si="27">(100*H34)/(100-V34)</f>
        <v>24</v>
      </c>
      <c r="F34" s="10">
        <v>24</v>
      </c>
      <c r="G34" s="10">
        <v>24</v>
      </c>
      <c r="H34" s="10">
        <f t="shared" ref="H34:H40" si="28">G34</f>
        <v>24</v>
      </c>
      <c r="I34" s="105">
        <f t="shared" ref="I34:I40" si="29">Z34/100*F34</f>
        <v>2.4720000000000004</v>
      </c>
      <c r="J34" s="105">
        <f t="shared" ref="J34:J40" si="30">Z34/100*G34</f>
        <v>2.4720000000000004</v>
      </c>
      <c r="K34" s="105">
        <f t="shared" ref="K34:K40" si="31">Z34/100*H34</f>
        <v>2.4720000000000004</v>
      </c>
      <c r="L34" s="105">
        <f t="shared" ref="L34:L40" si="32">AA34/100*F34</f>
        <v>0.26400000000000001</v>
      </c>
      <c r="M34" s="105">
        <f t="shared" ref="M34:M40" si="33">AA34/100*G34</f>
        <v>0.26400000000000001</v>
      </c>
      <c r="N34" s="105">
        <f t="shared" ref="N34:N40" si="34">AA34/100*H34</f>
        <v>0.26400000000000001</v>
      </c>
      <c r="O34" s="105">
        <f t="shared" ref="O34:O40" si="35">AB34/100*F34</f>
        <v>16.559999999999999</v>
      </c>
      <c r="P34" s="105">
        <f t="shared" ref="P34:P40" si="36">AB34/100*G34</f>
        <v>16.559999999999999</v>
      </c>
      <c r="Q34" s="105">
        <f t="shared" ref="Q34:Q40" si="37">AB34/100*H34</f>
        <v>16.559999999999999</v>
      </c>
      <c r="R34" s="104">
        <f t="shared" ref="R34:R40" si="38">AC34/100*F34</f>
        <v>80.16</v>
      </c>
      <c r="S34" s="104">
        <f t="shared" ref="S34:S40" si="39">AC34/100*G34</f>
        <v>80.16</v>
      </c>
      <c r="T34" s="104">
        <f t="shared" ref="T34:T40" si="40">AC34/100*H34</f>
        <v>80.16</v>
      </c>
      <c r="U34" s="72" t="s">
        <v>50</v>
      </c>
      <c r="V34" s="19">
        <v>0</v>
      </c>
      <c r="W34" s="19">
        <v>0</v>
      </c>
      <c r="X34" s="102"/>
      <c r="Z34" s="103">
        <v>10.3</v>
      </c>
      <c r="AA34" s="103">
        <v>1.1000000000000001</v>
      </c>
      <c r="AB34" s="103">
        <v>69</v>
      </c>
      <c r="AC34" s="104">
        <v>334</v>
      </c>
    </row>
    <row r="35" spans="1:29" ht="31.5" customHeight="1" x14ac:dyDescent="0.25">
      <c r="A35" s="48"/>
      <c r="B35" s="21" t="s">
        <v>88</v>
      </c>
      <c r="C35" s="20">
        <f t="shared" ref="C35:C36" si="41">(100*F35)/(100-V35)</f>
        <v>0.75</v>
      </c>
      <c r="D35" s="12">
        <f t="shared" ref="D35:D36" si="42">(100*G35)/(100-V35)</f>
        <v>0.75</v>
      </c>
      <c r="E35" s="12">
        <f t="shared" ref="E35:E36" si="43">(100*H35)/(100-V35)</f>
        <v>0.75</v>
      </c>
      <c r="F35" s="12">
        <v>0.75</v>
      </c>
      <c r="G35" s="12">
        <v>0.75</v>
      </c>
      <c r="H35" s="10">
        <f t="shared" si="28"/>
        <v>0.75</v>
      </c>
      <c r="I35" s="105">
        <f t="shared" si="29"/>
        <v>9.375E-2</v>
      </c>
      <c r="J35" s="105">
        <f t="shared" si="30"/>
        <v>9.375E-2</v>
      </c>
      <c r="K35" s="105">
        <f t="shared" si="31"/>
        <v>9.375E-2</v>
      </c>
      <c r="L35" s="105">
        <f t="shared" si="32"/>
        <v>3.0000000000000001E-3</v>
      </c>
      <c r="M35" s="105">
        <f t="shared" si="33"/>
        <v>3.0000000000000001E-3</v>
      </c>
      <c r="N35" s="105">
        <f t="shared" si="34"/>
        <v>3.0000000000000001E-3</v>
      </c>
      <c r="O35" s="105">
        <f t="shared" si="35"/>
        <v>6.225E-2</v>
      </c>
      <c r="P35" s="105">
        <f t="shared" si="36"/>
        <v>6.225E-2</v>
      </c>
      <c r="Q35" s="105">
        <f t="shared" si="37"/>
        <v>6.225E-2</v>
      </c>
      <c r="R35" s="104">
        <f t="shared" si="38"/>
        <v>0.63749999999999996</v>
      </c>
      <c r="S35" s="104">
        <f t="shared" si="39"/>
        <v>0.63749999999999996</v>
      </c>
      <c r="T35" s="104">
        <f t="shared" si="40"/>
        <v>0.63749999999999996</v>
      </c>
      <c r="U35" s="72" t="s">
        <v>61</v>
      </c>
      <c r="V35" s="19">
        <v>0</v>
      </c>
      <c r="W35" s="19">
        <v>0</v>
      </c>
      <c r="X35" s="102"/>
      <c r="Y35" s="87"/>
      <c r="Z35" s="103">
        <v>12.5</v>
      </c>
      <c r="AA35" s="103">
        <v>0.4</v>
      </c>
      <c r="AB35" s="103">
        <v>8.3000000000000007</v>
      </c>
      <c r="AC35" s="104">
        <v>85</v>
      </c>
    </row>
    <row r="36" spans="1:29" ht="96" customHeight="1" x14ac:dyDescent="0.25">
      <c r="A36" s="48"/>
      <c r="B36" s="21" t="s">
        <v>62</v>
      </c>
      <c r="C36" s="32">
        <f t="shared" si="41"/>
        <v>0</v>
      </c>
      <c r="D36" s="27">
        <f t="shared" si="42"/>
        <v>1</v>
      </c>
      <c r="E36" s="27">
        <f t="shared" si="43"/>
        <v>1</v>
      </c>
      <c r="F36" s="10">
        <v>0</v>
      </c>
      <c r="G36" s="10">
        <v>1</v>
      </c>
      <c r="H36" s="10">
        <f t="shared" si="28"/>
        <v>1</v>
      </c>
      <c r="I36" s="105">
        <f t="shared" si="29"/>
        <v>0</v>
      </c>
      <c r="J36" s="105">
        <f t="shared" si="30"/>
        <v>0</v>
      </c>
      <c r="K36" s="105">
        <f t="shared" si="31"/>
        <v>0</v>
      </c>
      <c r="L36" s="105">
        <f t="shared" si="32"/>
        <v>0</v>
      </c>
      <c r="M36" s="105">
        <f t="shared" si="33"/>
        <v>0</v>
      </c>
      <c r="N36" s="105">
        <f t="shared" si="34"/>
        <v>0</v>
      </c>
      <c r="O36" s="105">
        <f t="shared" si="35"/>
        <v>0</v>
      </c>
      <c r="P36" s="105">
        <f t="shared" si="36"/>
        <v>0.998</v>
      </c>
      <c r="Q36" s="105">
        <f t="shared" si="37"/>
        <v>0.998</v>
      </c>
      <c r="R36" s="104">
        <f t="shared" si="38"/>
        <v>0</v>
      </c>
      <c r="S36" s="104">
        <f t="shared" si="39"/>
        <v>3.79</v>
      </c>
      <c r="T36" s="104">
        <f t="shared" si="40"/>
        <v>3.79</v>
      </c>
      <c r="U36" s="72" t="s">
        <v>63</v>
      </c>
      <c r="V36" s="19">
        <v>0</v>
      </c>
      <c r="W36" s="19">
        <v>0</v>
      </c>
      <c r="X36" s="102"/>
      <c r="Z36" s="103">
        <v>0</v>
      </c>
      <c r="AA36" s="103">
        <v>0</v>
      </c>
      <c r="AB36" s="103">
        <v>99.8</v>
      </c>
      <c r="AC36" s="104">
        <v>379</v>
      </c>
    </row>
    <row r="37" spans="1:29" ht="40.5" customHeight="1" x14ac:dyDescent="0.25">
      <c r="A37" s="48" t="s">
        <v>51</v>
      </c>
      <c r="B37" s="21" t="s">
        <v>52</v>
      </c>
      <c r="C37" s="49" t="s">
        <v>90</v>
      </c>
      <c r="D37" s="50" t="s">
        <v>90</v>
      </c>
      <c r="E37" s="50" t="s">
        <v>90</v>
      </c>
      <c r="F37" s="10">
        <v>3</v>
      </c>
      <c r="G37" s="10">
        <v>3</v>
      </c>
      <c r="H37" s="10">
        <f t="shared" si="28"/>
        <v>3</v>
      </c>
      <c r="I37" s="105">
        <f t="shared" si="29"/>
        <v>0.38100000000000001</v>
      </c>
      <c r="J37" s="105">
        <f t="shared" si="30"/>
        <v>0.38100000000000001</v>
      </c>
      <c r="K37" s="105">
        <f t="shared" si="31"/>
        <v>0.38100000000000001</v>
      </c>
      <c r="L37" s="105">
        <f t="shared" si="32"/>
        <v>0.34500000000000003</v>
      </c>
      <c r="M37" s="105">
        <f t="shared" si="33"/>
        <v>0.34500000000000003</v>
      </c>
      <c r="N37" s="105">
        <f t="shared" si="34"/>
        <v>0.34500000000000003</v>
      </c>
      <c r="O37" s="105">
        <f t="shared" si="35"/>
        <v>2.0999999999999998E-2</v>
      </c>
      <c r="P37" s="105">
        <f t="shared" si="36"/>
        <v>2.0999999999999998E-2</v>
      </c>
      <c r="Q37" s="105">
        <f t="shared" si="37"/>
        <v>2.0999999999999998E-2</v>
      </c>
      <c r="R37" s="104">
        <f t="shared" si="38"/>
        <v>4.71</v>
      </c>
      <c r="S37" s="104">
        <f t="shared" si="39"/>
        <v>4.71</v>
      </c>
      <c r="T37" s="104">
        <f t="shared" si="40"/>
        <v>4.71</v>
      </c>
      <c r="U37" s="72" t="s">
        <v>64</v>
      </c>
      <c r="V37" s="19">
        <v>0</v>
      </c>
      <c r="W37" s="19">
        <v>0</v>
      </c>
      <c r="X37" s="102"/>
      <c r="Z37" s="103">
        <v>12.7</v>
      </c>
      <c r="AA37" s="103">
        <v>11.5</v>
      </c>
      <c r="AB37" s="103">
        <v>0.7</v>
      </c>
      <c r="AC37" s="104">
        <v>157</v>
      </c>
    </row>
    <row r="38" spans="1:29" ht="80.25" customHeight="1" x14ac:dyDescent="0.25">
      <c r="A38" s="17" t="s">
        <v>43</v>
      </c>
      <c r="B38" s="21" t="s">
        <v>65</v>
      </c>
      <c r="C38" s="9">
        <f t="shared" ref="C38:C40" si="44">(100*F38)/(100-V38)</f>
        <v>9</v>
      </c>
      <c r="D38" s="10">
        <f t="shared" ref="D38:D40" si="45">(100*G38)/(100-V38)</f>
        <v>9</v>
      </c>
      <c r="E38" s="10">
        <f t="shared" ref="E38:E40" si="46">(100*H38)/(100-V38)</f>
        <v>9</v>
      </c>
      <c r="F38" s="10">
        <v>9</v>
      </c>
      <c r="G38" s="10">
        <v>9</v>
      </c>
      <c r="H38" s="10">
        <f t="shared" si="28"/>
        <v>9</v>
      </c>
      <c r="I38" s="105">
        <f t="shared" si="29"/>
        <v>0.25379999999999997</v>
      </c>
      <c r="J38" s="105">
        <f t="shared" si="30"/>
        <v>0.25379999999999997</v>
      </c>
      <c r="K38" s="105">
        <f t="shared" si="31"/>
        <v>0.25379999999999997</v>
      </c>
      <c r="L38" s="105">
        <f t="shared" si="32"/>
        <v>0.22500000000000001</v>
      </c>
      <c r="M38" s="105">
        <f t="shared" si="33"/>
        <v>0.22500000000000001</v>
      </c>
      <c r="N38" s="105">
        <f t="shared" si="34"/>
        <v>0.22500000000000001</v>
      </c>
      <c r="O38" s="105">
        <f t="shared" si="35"/>
        <v>0.42570000000000002</v>
      </c>
      <c r="P38" s="105">
        <f t="shared" si="36"/>
        <v>0.42570000000000002</v>
      </c>
      <c r="Q38" s="105">
        <f t="shared" si="37"/>
        <v>0.42570000000000002</v>
      </c>
      <c r="R38" s="104">
        <f t="shared" si="38"/>
        <v>4.68</v>
      </c>
      <c r="S38" s="104">
        <f t="shared" si="39"/>
        <v>4.68</v>
      </c>
      <c r="T38" s="104">
        <f t="shared" si="40"/>
        <v>4.68</v>
      </c>
      <c r="U38" s="72" t="s">
        <v>66</v>
      </c>
      <c r="V38" s="19">
        <v>0</v>
      </c>
      <c r="W38" s="19">
        <v>0</v>
      </c>
      <c r="X38" s="102"/>
      <c r="Z38" s="103">
        <v>2.82</v>
      </c>
      <c r="AA38" s="103">
        <v>2.5</v>
      </c>
      <c r="AB38" s="103">
        <v>4.7300000000000004</v>
      </c>
      <c r="AC38" s="104">
        <v>52</v>
      </c>
    </row>
    <row r="39" spans="1:29" ht="55.5" customHeight="1" x14ac:dyDescent="0.25">
      <c r="A39" s="16"/>
      <c r="B39" s="21" t="s">
        <v>31</v>
      </c>
      <c r="C39" s="9">
        <f t="shared" si="44"/>
        <v>1</v>
      </c>
      <c r="D39" s="10">
        <f t="shared" si="45"/>
        <v>1</v>
      </c>
      <c r="E39" s="10">
        <f t="shared" si="46"/>
        <v>1</v>
      </c>
      <c r="F39" s="10">
        <v>1</v>
      </c>
      <c r="G39" s="10">
        <v>1</v>
      </c>
      <c r="H39" s="10">
        <f t="shared" si="28"/>
        <v>1</v>
      </c>
      <c r="I39" s="105">
        <f t="shared" si="29"/>
        <v>0</v>
      </c>
      <c r="J39" s="105">
        <f t="shared" si="30"/>
        <v>0</v>
      </c>
      <c r="K39" s="105">
        <f t="shared" si="31"/>
        <v>0</v>
      </c>
      <c r="L39" s="105">
        <f t="shared" si="32"/>
        <v>0.99900000000000011</v>
      </c>
      <c r="M39" s="105">
        <f t="shared" si="33"/>
        <v>0.99900000000000011</v>
      </c>
      <c r="N39" s="105">
        <f t="shared" si="34"/>
        <v>0.99900000000000011</v>
      </c>
      <c r="O39" s="105">
        <f t="shared" si="35"/>
        <v>0</v>
      </c>
      <c r="P39" s="105">
        <f t="shared" si="36"/>
        <v>0</v>
      </c>
      <c r="Q39" s="105">
        <f t="shared" si="37"/>
        <v>0</v>
      </c>
      <c r="R39" s="104">
        <f t="shared" si="38"/>
        <v>8.99</v>
      </c>
      <c r="S39" s="104">
        <f t="shared" si="39"/>
        <v>8.99</v>
      </c>
      <c r="T39" s="104">
        <f t="shared" si="40"/>
        <v>8.99</v>
      </c>
      <c r="U39" s="72" t="s">
        <v>67</v>
      </c>
      <c r="V39" s="19">
        <v>0</v>
      </c>
      <c r="W39" s="19">
        <v>0</v>
      </c>
      <c r="X39" s="102"/>
      <c r="Z39" s="103">
        <v>0</v>
      </c>
      <c r="AA39" s="103">
        <v>99.9</v>
      </c>
      <c r="AB39" s="103">
        <v>0</v>
      </c>
      <c r="AC39" s="104">
        <v>899</v>
      </c>
    </row>
    <row r="40" spans="1:29" ht="81" customHeight="1" x14ac:dyDescent="0.25">
      <c r="A40" s="30"/>
      <c r="B40" s="31" t="s">
        <v>32</v>
      </c>
      <c r="C40" s="51">
        <f t="shared" si="44"/>
        <v>0.1</v>
      </c>
      <c r="D40" s="22">
        <f t="shared" si="45"/>
        <v>0.1</v>
      </c>
      <c r="E40" s="22">
        <f t="shared" si="46"/>
        <v>0.1</v>
      </c>
      <c r="F40" s="29">
        <v>0.1</v>
      </c>
      <c r="G40" s="29">
        <v>0.1</v>
      </c>
      <c r="H40" s="12">
        <f t="shared" si="28"/>
        <v>0.1</v>
      </c>
      <c r="I40" s="105">
        <f t="shared" si="29"/>
        <v>0</v>
      </c>
      <c r="J40" s="105">
        <f t="shared" si="30"/>
        <v>0</v>
      </c>
      <c r="K40" s="105">
        <f t="shared" si="31"/>
        <v>0</v>
      </c>
      <c r="L40" s="105">
        <f t="shared" si="32"/>
        <v>0</v>
      </c>
      <c r="M40" s="105">
        <f t="shared" si="33"/>
        <v>0</v>
      </c>
      <c r="N40" s="105">
        <f t="shared" si="34"/>
        <v>0</v>
      </c>
      <c r="O40" s="105">
        <f t="shared" si="35"/>
        <v>0</v>
      </c>
      <c r="P40" s="105">
        <f t="shared" si="36"/>
        <v>0</v>
      </c>
      <c r="Q40" s="105">
        <f t="shared" si="37"/>
        <v>0</v>
      </c>
      <c r="R40" s="104">
        <f t="shared" si="38"/>
        <v>0</v>
      </c>
      <c r="S40" s="104">
        <f t="shared" si="39"/>
        <v>0</v>
      </c>
      <c r="T40" s="104">
        <f t="shared" si="40"/>
        <v>0</v>
      </c>
      <c r="U40" s="76" t="s">
        <v>68</v>
      </c>
      <c r="V40" s="33">
        <v>0</v>
      </c>
      <c r="W40" s="33">
        <v>0</v>
      </c>
      <c r="X40" s="102"/>
      <c r="Z40" s="103">
        <v>0</v>
      </c>
      <c r="AA40" s="103">
        <v>0</v>
      </c>
      <c r="AB40" s="103">
        <v>0</v>
      </c>
      <c r="AC40" s="104">
        <v>0</v>
      </c>
    </row>
    <row r="41" spans="1:29" ht="20.25" customHeight="1" x14ac:dyDescent="0.25">
      <c r="A41" s="40"/>
      <c r="B41" s="165"/>
      <c r="C41" s="165"/>
      <c r="D41" s="165"/>
      <c r="E41" s="165"/>
      <c r="F41" s="63"/>
      <c r="G41" s="63"/>
      <c r="H41" s="63"/>
      <c r="I41" s="44"/>
      <c r="J41" s="44"/>
      <c r="K41" s="44"/>
      <c r="L41" s="44"/>
      <c r="M41" s="44"/>
      <c r="N41" s="44"/>
      <c r="O41" s="44"/>
      <c r="P41" s="44"/>
      <c r="Q41" s="44"/>
      <c r="R41" s="43"/>
      <c r="S41" s="43"/>
      <c r="T41" s="43"/>
      <c r="U41" s="45"/>
      <c r="V41" s="46"/>
      <c r="W41" s="46"/>
    </row>
    <row r="42" spans="1:29" ht="18.75" customHeight="1" x14ac:dyDescent="0.25">
      <c r="A42" s="34"/>
      <c r="B42" s="164" t="s">
        <v>55</v>
      </c>
      <c r="C42" s="164"/>
      <c r="D42" s="164"/>
      <c r="E42" s="164"/>
      <c r="F42" s="62"/>
      <c r="G42" s="62"/>
      <c r="H42" s="62"/>
      <c r="I42" s="37"/>
      <c r="J42" s="37"/>
      <c r="K42" s="37"/>
      <c r="L42" s="37"/>
      <c r="M42" s="37"/>
      <c r="N42" s="37"/>
      <c r="O42" s="37"/>
      <c r="P42" s="37"/>
      <c r="Q42" s="37"/>
      <c r="R42" s="36"/>
      <c r="S42" s="36"/>
      <c r="T42" s="36"/>
      <c r="U42" s="38"/>
      <c r="V42" s="39"/>
      <c r="W42" s="39"/>
    </row>
    <row r="43" spans="1:29" ht="65.25" customHeight="1" x14ac:dyDescent="0.25">
      <c r="A43" s="58"/>
      <c r="B43" s="59" t="s">
        <v>69</v>
      </c>
      <c r="C43" s="60">
        <f t="shared" ref="C43:C46" si="47">(100*F43)/(100-V43)</f>
        <v>0.9</v>
      </c>
      <c r="D43" s="28">
        <f t="shared" ref="D43:D46" si="48">(100*G43)/(100-V43)</f>
        <v>0.9</v>
      </c>
      <c r="E43" s="28">
        <f t="shared" ref="E43:E46" si="49">(100*H43)/(100-V43)</f>
        <v>0.9</v>
      </c>
      <c r="F43" s="28">
        <v>0.9</v>
      </c>
      <c r="G43" s="28">
        <v>0.9</v>
      </c>
      <c r="H43" s="10">
        <f>G43</f>
        <v>0.9</v>
      </c>
      <c r="I43" s="105">
        <f>Z43/100*F43</f>
        <v>5.8500000000000003E-2</v>
      </c>
      <c r="J43" s="105">
        <f>Z43/100*G43</f>
        <v>5.8500000000000003E-2</v>
      </c>
      <c r="K43" s="105">
        <f>Z43/100*H43</f>
        <v>5.8500000000000003E-2</v>
      </c>
      <c r="L43" s="105">
        <f>AA43/100*F43</f>
        <v>0</v>
      </c>
      <c r="M43" s="105">
        <f>AA43/100*G43</f>
        <v>0</v>
      </c>
      <c r="N43" s="105">
        <f>AA43/100*H43</f>
        <v>0</v>
      </c>
      <c r="O43" s="105">
        <f>AB43/100*F43</f>
        <v>4.1399999999999999E-2</v>
      </c>
      <c r="P43" s="105">
        <f>AB43/100*G43</f>
        <v>4.1399999999999999E-2</v>
      </c>
      <c r="Q43" s="105">
        <f>AB43/100*H43</f>
        <v>4.1399999999999999E-2</v>
      </c>
      <c r="R43" s="104">
        <f>AC43/100*F43</f>
        <v>0.41400000000000003</v>
      </c>
      <c r="S43" s="104">
        <f>AC43/100*G43</f>
        <v>0.41400000000000003</v>
      </c>
      <c r="T43" s="104">
        <f>AC43/100*H43</f>
        <v>0.41400000000000003</v>
      </c>
      <c r="U43" s="77" t="s">
        <v>70</v>
      </c>
      <c r="V43" s="61">
        <v>0</v>
      </c>
      <c r="W43" s="61">
        <v>0</v>
      </c>
      <c r="X43" s="102"/>
      <c r="Z43" s="103">
        <v>6.5</v>
      </c>
      <c r="AA43" s="103">
        <v>0</v>
      </c>
      <c r="AB43" s="103">
        <v>4.5999999999999996</v>
      </c>
      <c r="AC43" s="104">
        <v>46</v>
      </c>
    </row>
    <row r="44" spans="1:29" ht="81.75" customHeight="1" x14ac:dyDescent="0.25">
      <c r="A44" s="17"/>
      <c r="B44" s="8" t="s">
        <v>32</v>
      </c>
      <c r="C44" s="20">
        <f t="shared" si="47"/>
        <v>0.05</v>
      </c>
      <c r="D44" s="12">
        <f t="shared" si="48"/>
        <v>0.05</v>
      </c>
      <c r="E44" s="12">
        <f t="shared" si="49"/>
        <v>0.05</v>
      </c>
      <c r="F44" s="12">
        <v>0.05</v>
      </c>
      <c r="G44" s="12">
        <v>0.05</v>
      </c>
      <c r="H44" s="12">
        <f>G44</f>
        <v>0.05</v>
      </c>
      <c r="I44" s="105">
        <f>Z44/100*F44</f>
        <v>0</v>
      </c>
      <c r="J44" s="105">
        <f>Z44/100*G44</f>
        <v>0</v>
      </c>
      <c r="K44" s="105">
        <f>Z44/100*H44</f>
        <v>0</v>
      </c>
      <c r="L44" s="105">
        <f>AA44/100*F44</f>
        <v>0</v>
      </c>
      <c r="M44" s="105">
        <f>AA44/100*G44</f>
        <v>0</v>
      </c>
      <c r="N44" s="105">
        <f>AA44/100*H44</f>
        <v>0</v>
      </c>
      <c r="O44" s="105">
        <f>AB44/100*F44</f>
        <v>0</v>
      </c>
      <c r="P44" s="105">
        <f>AB44/100*G44</f>
        <v>0</v>
      </c>
      <c r="Q44" s="105">
        <f>AB44/100*H44</f>
        <v>0</v>
      </c>
      <c r="R44" s="104">
        <f>AC44/100*F44</f>
        <v>0</v>
      </c>
      <c r="S44" s="104">
        <f>AC44/100*G44</f>
        <v>0</v>
      </c>
      <c r="T44" s="104">
        <f>AC44/100*H44</f>
        <v>0</v>
      </c>
      <c r="U44" s="76" t="s">
        <v>33</v>
      </c>
      <c r="V44" s="19">
        <v>0</v>
      </c>
      <c r="W44" s="19">
        <v>0</v>
      </c>
      <c r="X44" s="102"/>
      <c r="Z44" s="103">
        <v>0</v>
      </c>
      <c r="AA44" s="103">
        <v>0</v>
      </c>
      <c r="AB44" s="103">
        <v>0</v>
      </c>
      <c r="AC44" s="104">
        <v>0</v>
      </c>
    </row>
    <row r="45" spans="1:29" ht="54" customHeight="1" x14ac:dyDescent="0.25">
      <c r="A45" s="58"/>
      <c r="B45" s="59" t="s">
        <v>31</v>
      </c>
      <c r="C45" s="60">
        <f t="shared" si="47"/>
        <v>1</v>
      </c>
      <c r="D45" s="28">
        <f t="shared" si="48"/>
        <v>1</v>
      </c>
      <c r="E45" s="28">
        <f t="shared" si="49"/>
        <v>1</v>
      </c>
      <c r="F45" s="10">
        <v>1</v>
      </c>
      <c r="G45" s="10">
        <v>1</v>
      </c>
      <c r="H45" s="10">
        <f>G45</f>
        <v>1</v>
      </c>
      <c r="I45" s="105">
        <f>Z45/100*F45</f>
        <v>0</v>
      </c>
      <c r="J45" s="105">
        <f>Z45/100*G45</f>
        <v>0</v>
      </c>
      <c r="K45" s="105">
        <f>Z45/100*H45</f>
        <v>0</v>
      </c>
      <c r="L45" s="105">
        <f>AA45/100*F45</f>
        <v>0.99900000000000011</v>
      </c>
      <c r="M45" s="105">
        <f>AA45/100*G45</f>
        <v>0.99900000000000011</v>
      </c>
      <c r="N45" s="105">
        <f>AA45/100*H45</f>
        <v>0.99900000000000011</v>
      </c>
      <c r="O45" s="105">
        <f>AB45/100*F45</f>
        <v>0</v>
      </c>
      <c r="P45" s="105">
        <f>AB45/100*G45</f>
        <v>0</v>
      </c>
      <c r="Q45" s="105">
        <f>AB45/100*H45</f>
        <v>0</v>
      </c>
      <c r="R45" s="104">
        <f>AC45/100*F45</f>
        <v>8.99</v>
      </c>
      <c r="S45" s="104">
        <f>AC45/100*G45</f>
        <v>8.99</v>
      </c>
      <c r="T45" s="104">
        <f>AC45/100*H45</f>
        <v>8.99</v>
      </c>
      <c r="U45" s="72" t="s">
        <v>92</v>
      </c>
      <c r="V45" s="61">
        <v>0</v>
      </c>
      <c r="W45" s="61">
        <v>0</v>
      </c>
      <c r="X45" s="102"/>
      <c r="Z45" s="103">
        <v>0</v>
      </c>
      <c r="AA45" s="103">
        <v>99.9</v>
      </c>
      <c r="AB45" s="103">
        <v>0</v>
      </c>
      <c r="AC45" s="104">
        <v>899</v>
      </c>
    </row>
    <row r="46" spans="1:29" ht="58.5" customHeight="1" x14ac:dyDescent="0.25">
      <c r="A46" s="58"/>
      <c r="B46" s="59" t="s">
        <v>42</v>
      </c>
      <c r="C46" s="60">
        <f t="shared" si="47"/>
        <v>8</v>
      </c>
      <c r="D46" s="28">
        <f t="shared" si="48"/>
        <v>8</v>
      </c>
      <c r="E46" s="28">
        <f t="shared" si="49"/>
        <v>8</v>
      </c>
      <c r="F46" s="27">
        <v>8</v>
      </c>
      <c r="G46" s="27">
        <v>8</v>
      </c>
      <c r="H46" s="10">
        <f>G46</f>
        <v>8</v>
      </c>
      <c r="I46" s="105">
        <f>Z46/100*F46</f>
        <v>0</v>
      </c>
      <c r="J46" s="105">
        <f>Z46/100*G46</f>
        <v>0</v>
      </c>
      <c r="K46" s="105">
        <f>Z46/100*H46</f>
        <v>0</v>
      </c>
      <c r="L46" s="105">
        <f>AA46/100*F46</f>
        <v>0</v>
      </c>
      <c r="M46" s="105">
        <f>AA46/100*G46</f>
        <v>0</v>
      </c>
      <c r="N46" s="105">
        <f>AA46/100*H46</f>
        <v>0</v>
      </c>
      <c r="O46" s="105">
        <f>AB46/100*F46</f>
        <v>0</v>
      </c>
      <c r="P46" s="105">
        <f>AB46/100*G46</f>
        <v>0</v>
      </c>
      <c r="Q46" s="105">
        <f>AB46/100*H46</f>
        <v>0</v>
      </c>
      <c r="R46" s="104">
        <f>AC46/100*F46</f>
        <v>0</v>
      </c>
      <c r="S46" s="104">
        <f>AC46/100*G46</f>
        <v>0</v>
      </c>
      <c r="T46" s="104">
        <f>AC46/100*H46</f>
        <v>0</v>
      </c>
      <c r="U46" s="76" t="s">
        <v>91</v>
      </c>
      <c r="V46" s="61">
        <v>0</v>
      </c>
      <c r="W46" s="61">
        <v>0</v>
      </c>
      <c r="X46" s="102"/>
      <c r="Z46" s="103">
        <v>0</v>
      </c>
      <c r="AA46" s="103">
        <v>0</v>
      </c>
      <c r="AB46" s="103">
        <v>0</v>
      </c>
      <c r="AC46" s="104">
        <v>0</v>
      </c>
    </row>
    <row r="47" spans="1:29" ht="17.25" customHeight="1" x14ac:dyDescent="0.25">
      <c r="A47" s="16"/>
      <c r="B47" s="26" t="s">
        <v>45</v>
      </c>
      <c r="C47" s="156" t="s">
        <v>46</v>
      </c>
      <c r="D47" s="157"/>
      <c r="E47" s="158"/>
      <c r="F47" s="14">
        <f>SUM(F15:F31)*(100-W47)/100</f>
        <v>149.81399999999999</v>
      </c>
      <c r="G47" s="14">
        <f>SUM(G15:G31)*(100-W47)/100</f>
        <v>149.81399999999999</v>
      </c>
      <c r="H47" s="14">
        <f>SUM(H15:H31)*(100-W47)/100</f>
        <v>199.75200000000001</v>
      </c>
      <c r="I47" s="128">
        <f>SUM(I15:I46)</f>
        <v>5.3862500000000013</v>
      </c>
      <c r="J47" s="128">
        <f t="shared" ref="J47:S47" si="50">SUM(J15:J46)</f>
        <v>5.3862500000000013</v>
      </c>
      <c r="K47" s="128">
        <f t="shared" si="50"/>
        <v>6.095316666666668</v>
      </c>
      <c r="L47" s="128">
        <f t="shared" si="50"/>
        <v>5.2685000000000013</v>
      </c>
      <c r="M47" s="128">
        <f t="shared" si="50"/>
        <v>5.2685000000000013</v>
      </c>
      <c r="N47" s="128">
        <f t="shared" si="50"/>
        <v>6.0796666666666681</v>
      </c>
      <c r="O47" s="128">
        <f t="shared" si="50"/>
        <v>27.137049999999999</v>
      </c>
      <c r="P47" s="128">
        <f t="shared" si="50"/>
        <v>28.13505</v>
      </c>
      <c r="Q47" s="128">
        <f t="shared" si="50"/>
        <v>31.477283333333332</v>
      </c>
      <c r="R47" s="131">
        <f t="shared" si="50"/>
        <v>176.7655</v>
      </c>
      <c r="S47" s="131">
        <f t="shared" si="50"/>
        <v>180.55549999999999</v>
      </c>
      <c r="T47" s="131">
        <f>SUM(T15:T46)</f>
        <v>203.2835</v>
      </c>
      <c r="U47" s="134"/>
      <c r="V47" s="19"/>
      <c r="W47" s="64">
        <v>18</v>
      </c>
      <c r="X47" s="102"/>
      <c r="Z47" s="103"/>
      <c r="AA47" s="103"/>
      <c r="AB47" s="103"/>
      <c r="AC47" s="104"/>
    </row>
    <row r="48" spans="1:29" ht="16.5" customHeight="1" x14ac:dyDescent="0.25">
      <c r="A48" s="16"/>
      <c r="B48" s="26"/>
      <c r="C48" s="65" t="s">
        <v>54</v>
      </c>
      <c r="D48" s="66"/>
      <c r="E48" s="67"/>
      <c r="F48" s="14">
        <f>SUM(F34:F40)*(100-W48)/100</f>
        <v>29.712249999999997</v>
      </c>
      <c r="G48" s="14">
        <f>SUM(G34:G40)*(100-W48)/100</f>
        <v>30.497249999999998</v>
      </c>
      <c r="H48" s="14">
        <f>SUM(H34:H40)*(100-W48)/100</f>
        <v>30.497249999999998</v>
      </c>
      <c r="I48" s="129"/>
      <c r="J48" s="129"/>
      <c r="K48" s="129"/>
      <c r="L48" s="129"/>
      <c r="M48" s="129"/>
      <c r="N48" s="129"/>
      <c r="O48" s="129"/>
      <c r="P48" s="129"/>
      <c r="Q48" s="129"/>
      <c r="R48" s="132"/>
      <c r="S48" s="132"/>
      <c r="T48" s="132"/>
      <c r="U48" s="135"/>
      <c r="V48" s="19"/>
      <c r="W48" s="64">
        <v>21.5</v>
      </c>
      <c r="X48" s="102"/>
      <c r="Z48" s="103"/>
      <c r="AA48" s="103"/>
      <c r="AB48" s="103"/>
      <c r="AC48" s="104"/>
    </row>
    <row r="49" spans="1:29" ht="30" customHeight="1" x14ac:dyDescent="0.25">
      <c r="A49" s="16"/>
      <c r="B49" s="26"/>
      <c r="C49" s="159" t="s">
        <v>55</v>
      </c>
      <c r="D49" s="160"/>
      <c r="E49" s="161"/>
      <c r="F49" s="14">
        <f>SUM(F43:F46)*(100-W49)/100</f>
        <v>9.8505000000000003</v>
      </c>
      <c r="G49" s="14">
        <f>SUM(G43:G46)*(100-W49)/100</f>
        <v>9.8505000000000003</v>
      </c>
      <c r="H49" s="14">
        <f>SUM(H43:H46)*(100-W49)/100</f>
        <v>9.8505000000000003</v>
      </c>
      <c r="I49" s="130"/>
      <c r="J49" s="130"/>
      <c r="K49" s="130"/>
      <c r="L49" s="130"/>
      <c r="M49" s="130"/>
      <c r="N49" s="130"/>
      <c r="O49" s="130"/>
      <c r="P49" s="130"/>
      <c r="Q49" s="130"/>
      <c r="R49" s="133"/>
      <c r="S49" s="133"/>
      <c r="T49" s="133"/>
      <c r="U49" s="136"/>
      <c r="V49" s="19"/>
      <c r="W49" s="64">
        <v>1</v>
      </c>
      <c r="X49" s="102"/>
      <c r="Z49" s="103"/>
      <c r="AA49" s="103"/>
      <c r="AB49" s="103"/>
      <c r="AC49" s="104"/>
    </row>
    <row r="50" spans="1:29" x14ac:dyDescent="0.25">
      <c r="A50" s="78"/>
      <c r="B50" s="79"/>
      <c r="C50" s="80"/>
      <c r="D50" s="79"/>
      <c r="E50" s="79"/>
      <c r="F50" s="81"/>
      <c r="G50" s="81"/>
      <c r="H50" s="81"/>
      <c r="I50" s="82"/>
      <c r="J50" s="82"/>
      <c r="K50" s="82"/>
      <c r="L50" s="82"/>
      <c r="M50" s="82"/>
      <c r="N50" s="82"/>
      <c r="O50" s="82"/>
      <c r="P50" s="82"/>
      <c r="Q50" s="82"/>
      <c r="R50" s="83"/>
      <c r="S50" s="83"/>
      <c r="T50" s="83"/>
      <c r="U50" s="84"/>
      <c r="V50" s="85"/>
      <c r="W50" s="86"/>
      <c r="X50" s="87"/>
    </row>
    <row r="51" spans="1:29" x14ac:dyDescent="0.25">
      <c r="A51" s="88"/>
      <c r="B51" s="89"/>
      <c r="C51" s="90"/>
      <c r="D51" s="90"/>
      <c r="E51" s="90"/>
      <c r="F51" s="91"/>
      <c r="G51" s="91"/>
      <c r="H51" s="91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84"/>
      <c r="V51" s="87"/>
      <c r="W51" s="87"/>
      <c r="X51" s="87"/>
    </row>
    <row r="52" spans="1:29" ht="20.25" customHeight="1" x14ac:dyDescent="0.25">
      <c r="A52" s="88"/>
      <c r="B52" s="145" t="s">
        <v>21</v>
      </c>
      <c r="C52" s="145"/>
      <c r="D52" s="145"/>
      <c r="E52" s="145"/>
      <c r="F52" s="145"/>
      <c r="G52" s="145"/>
      <c r="H52" s="145"/>
      <c r="I52" s="145"/>
      <c r="J52" s="145"/>
      <c r="K52" s="145"/>
      <c r="L52" s="145"/>
      <c r="M52" s="145"/>
      <c r="N52" s="145"/>
      <c r="O52" s="145"/>
      <c r="P52" s="145"/>
      <c r="Q52" s="145"/>
      <c r="R52" s="145"/>
      <c r="S52" s="145"/>
      <c r="T52" s="145"/>
      <c r="U52" s="145"/>
      <c r="V52" s="87"/>
      <c r="W52" s="87"/>
      <c r="X52" s="87"/>
    </row>
    <row r="53" spans="1:29" ht="108.75" customHeight="1" x14ac:dyDescent="0.25">
      <c r="A53" s="88"/>
      <c r="B53" s="146" t="s">
        <v>71</v>
      </c>
      <c r="C53" s="146"/>
      <c r="D53" s="146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146"/>
      <c r="Q53" s="146"/>
      <c r="R53" s="146"/>
      <c r="S53" s="146"/>
      <c r="T53" s="146"/>
      <c r="U53" s="146"/>
      <c r="V53" s="87"/>
      <c r="W53" s="87"/>
      <c r="X53" s="87"/>
    </row>
    <row r="54" spans="1:29" ht="18" customHeight="1" x14ac:dyDescent="0.25">
      <c r="A54" s="88"/>
      <c r="B54" s="93"/>
      <c r="C54" s="93"/>
      <c r="D54" s="93"/>
      <c r="E54" s="93"/>
      <c r="F54" s="93"/>
      <c r="G54" s="93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3"/>
      <c r="U54" s="93"/>
      <c r="V54" s="87"/>
      <c r="W54" s="87"/>
      <c r="X54" s="87"/>
    </row>
    <row r="55" spans="1:29" ht="90.75" customHeight="1" x14ac:dyDescent="0.25">
      <c r="A55" s="88"/>
      <c r="B55" s="146" t="s">
        <v>89</v>
      </c>
      <c r="C55" s="146"/>
      <c r="D55" s="146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146"/>
      <c r="Q55" s="146"/>
      <c r="R55" s="146"/>
      <c r="S55" s="146"/>
      <c r="T55" s="146"/>
      <c r="U55" s="146"/>
      <c r="V55" s="87"/>
      <c r="W55" s="87"/>
      <c r="X55" s="87"/>
    </row>
    <row r="56" spans="1:29" ht="16.5" customHeight="1" x14ac:dyDescent="0.25">
      <c r="A56" s="88"/>
      <c r="B56" s="93"/>
      <c r="C56" s="93"/>
      <c r="D56" s="93"/>
      <c r="E56" s="93"/>
      <c r="F56" s="93"/>
      <c r="G56" s="93"/>
      <c r="H56" s="93"/>
      <c r="I56" s="93"/>
      <c r="J56" s="93"/>
      <c r="K56" s="93"/>
      <c r="L56" s="93"/>
      <c r="M56" s="93"/>
      <c r="N56" s="93"/>
      <c r="O56" s="93"/>
      <c r="P56" s="93"/>
      <c r="Q56" s="93"/>
      <c r="R56" s="93"/>
      <c r="S56" s="93"/>
      <c r="T56" s="93"/>
      <c r="U56" s="93"/>
      <c r="V56" s="87"/>
      <c r="W56" s="87"/>
      <c r="X56" s="87"/>
    </row>
    <row r="57" spans="1:29" ht="32.25" customHeight="1" x14ac:dyDescent="0.25">
      <c r="A57" s="88"/>
      <c r="B57" s="146" t="s">
        <v>72</v>
      </c>
      <c r="C57" s="146"/>
      <c r="D57" s="146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146"/>
      <c r="Q57" s="146"/>
      <c r="R57" s="146"/>
      <c r="S57" s="146"/>
      <c r="T57" s="146"/>
      <c r="U57" s="146"/>
      <c r="V57" s="87"/>
      <c r="W57" s="87"/>
      <c r="X57" s="87"/>
    </row>
    <row r="58" spans="1:29" ht="15.75" customHeight="1" x14ac:dyDescent="0.25">
      <c r="A58" s="88"/>
      <c r="B58" s="94" t="s">
        <v>53</v>
      </c>
      <c r="C58" s="93"/>
      <c r="D58" s="93"/>
      <c r="E58" s="93"/>
      <c r="F58" s="93"/>
      <c r="G58" s="93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3"/>
      <c r="U58" s="93"/>
      <c r="V58" s="87"/>
      <c r="W58" s="87"/>
      <c r="X58" s="87"/>
    </row>
    <row r="59" spans="1:29" ht="15.75" customHeight="1" x14ac:dyDescent="0.25">
      <c r="A59" s="88"/>
      <c r="B59" s="93"/>
      <c r="C59" s="93"/>
      <c r="D59" s="93"/>
      <c r="E59" s="93"/>
      <c r="F59" s="93"/>
      <c r="G59" s="93"/>
      <c r="H59" s="93"/>
      <c r="I59" s="93"/>
      <c r="J59" s="93"/>
      <c r="K59" s="93"/>
      <c r="L59" s="93"/>
      <c r="M59" s="93"/>
      <c r="N59" s="93"/>
      <c r="O59" s="93"/>
      <c r="P59" s="93"/>
      <c r="Q59" s="93"/>
      <c r="R59" s="93"/>
      <c r="S59" s="93"/>
      <c r="T59" s="93"/>
      <c r="U59" s="93"/>
      <c r="V59" s="87"/>
      <c r="W59" s="87"/>
      <c r="X59" s="87"/>
    </row>
    <row r="60" spans="1:29" x14ac:dyDescent="0.25">
      <c r="A60" s="95"/>
      <c r="B60" s="145" t="s">
        <v>22</v>
      </c>
      <c r="C60" s="145"/>
      <c r="D60" s="145"/>
      <c r="E60" s="145"/>
      <c r="F60" s="145"/>
      <c r="G60" s="145"/>
      <c r="H60" s="145"/>
      <c r="I60" s="145"/>
      <c r="J60" s="145"/>
      <c r="K60" s="145"/>
      <c r="L60" s="145"/>
      <c r="M60" s="145"/>
      <c r="N60" s="145"/>
      <c r="O60" s="145"/>
      <c r="P60" s="145"/>
      <c r="Q60" s="145"/>
      <c r="R60" s="145"/>
      <c r="S60" s="145"/>
      <c r="T60" s="145"/>
      <c r="U60" s="145"/>
      <c r="V60" s="87"/>
      <c r="W60" s="87"/>
      <c r="X60" s="87"/>
    </row>
    <row r="61" spans="1:29" ht="33.75" customHeight="1" x14ac:dyDescent="0.25">
      <c r="A61" s="95"/>
      <c r="B61" s="125" t="s">
        <v>73</v>
      </c>
      <c r="C61" s="125"/>
      <c r="D61" s="125"/>
      <c r="E61" s="125"/>
      <c r="F61" s="125"/>
      <c r="G61" s="125"/>
      <c r="H61" s="125"/>
      <c r="I61" s="125"/>
      <c r="J61" s="125"/>
      <c r="K61" s="125"/>
      <c r="L61" s="125"/>
      <c r="M61" s="125"/>
      <c r="N61" s="125"/>
      <c r="O61" s="125"/>
      <c r="P61" s="125"/>
      <c r="Q61" s="125"/>
      <c r="R61" s="125"/>
      <c r="S61" s="125"/>
      <c r="T61" s="125"/>
      <c r="U61" s="125"/>
      <c r="V61" s="87"/>
      <c r="W61" s="87"/>
      <c r="X61" s="87"/>
    </row>
    <row r="62" spans="1:29" ht="15.75" customHeight="1" x14ac:dyDescent="0.25">
      <c r="A62" s="95"/>
      <c r="B62" s="96" t="s">
        <v>74</v>
      </c>
      <c r="C62" s="97"/>
      <c r="D62" s="97"/>
      <c r="E62" s="97"/>
      <c r="F62" s="97"/>
      <c r="G62" s="97"/>
      <c r="H62" s="97"/>
      <c r="I62" s="97"/>
      <c r="J62" s="97"/>
      <c r="K62" s="97"/>
      <c r="L62" s="97"/>
      <c r="M62" s="97"/>
      <c r="N62" s="97"/>
      <c r="O62" s="97"/>
      <c r="P62" s="97"/>
      <c r="Q62" s="97"/>
      <c r="R62" s="97"/>
      <c r="S62" s="97"/>
      <c r="T62" s="97"/>
      <c r="U62" s="97"/>
      <c r="V62" s="87"/>
      <c r="W62" s="87"/>
      <c r="X62" s="87"/>
    </row>
    <row r="63" spans="1:29" ht="16.5" customHeight="1" x14ac:dyDescent="0.25">
      <c r="A63" s="95"/>
      <c r="B63" s="96" t="s">
        <v>75</v>
      </c>
      <c r="C63" s="97"/>
      <c r="D63" s="97"/>
      <c r="E63" s="97"/>
      <c r="F63" s="97"/>
      <c r="G63" s="97"/>
      <c r="H63" s="97"/>
      <c r="I63" s="97"/>
      <c r="J63" s="97"/>
      <c r="K63" s="97"/>
      <c r="L63" s="97"/>
      <c r="M63" s="97"/>
      <c r="N63" s="97"/>
      <c r="O63" s="97"/>
      <c r="P63" s="97"/>
      <c r="Q63" s="97"/>
      <c r="R63" s="97"/>
      <c r="S63" s="97"/>
      <c r="T63" s="97"/>
      <c r="U63" s="97"/>
      <c r="V63" s="87"/>
      <c r="W63" s="87"/>
      <c r="X63" s="87"/>
    </row>
    <row r="64" spans="1:29" ht="17.25" customHeight="1" x14ac:dyDescent="0.25">
      <c r="A64" s="95"/>
      <c r="B64" s="98" t="s">
        <v>76</v>
      </c>
      <c r="C64" s="98"/>
      <c r="D64" s="98"/>
      <c r="E64" s="98"/>
      <c r="F64" s="98"/>
      <c r="G64" s="98"/>
      <c r="H64" s="98"/>
      <c r="I64" s="98"/>
      <c r="J64" s="98"/>
      <c r="K64" s="98"/>
      <c r="L64" s="98"/>
      <c r="M64" s="98"/>
      <c r="N64" s="98"/>
      <c r="O64" s="98"/>
      <c r="P64" s="98"/>
      <c r="Q64" s="98"/>
      <c r="R64" s="98"/>
      <c r="S64" s="98"/>
      <c r="T64" s="98"/>
      <c r="U64" s="98"/>
      <c r="V64" s="87"/>
      <c r="W64" s="87"/>
      <c r="X64" s="87"/>
    </row>
    <row r="65" spans="1:24" ht="18.75" customHeight="1" x14ac:dyDescent="0.25">
      <c r="A65" s="95"/>
      <c r="B65" s="98"/>
      <c r="C65" s="98"/>
      <c r="D65" s="98"/>
      <c r="E65" s="98"/>
      <c r="F65" s="98"/>
      <c r="G65" s="98"/>
      <c r="H65" s="98"/>
      <c r="I65" s="98"/>
      <c r="J65" s="98"/>
      <c r="K65" s="98"/>
      <c r="L65" s="98"/>
      <c r="M65" s="98"/>
      <c r="N65" s="98"/>
      <c r="O65" s="98"/>
      <c r="P65" s="98"/>
      <c r="Q65" s="98"/>
      <c r="R65" s="98"/>
      <c r="S65" s="98"/>
      <c r="T65" s="98"/>
      <c r="U65" s="98"/>
      <c r="V65" s="87"/>
      <c r="W65" s="87"/>
      <c r="X65" s="87"/>
    </row>
    <row r="66" spans="1:24" x14ac:dyDescent="0.25">
      <c r="A66" s="95"/>
      <c r="B66" s="145" t="s">
        <v>23</v>
      </c>
      <c r="C66" s="145"/>
      <c r="D66" s="145"/>
      <c r="E66" s="145"/>
      <c r="F66" s="145"/>
      <c r="G66" s="145"/>
      <c r="H66" s="145"/>
      <c r="I66" s="145"/>
      <c r="J66" s="145"/>
      <c r="K66" s="145"/>
      <c r="L66" s="145"/>
      <c r="M66" s="145"/>
      <c r="N66" s="145"/>
      <c r="O66" s="145"/>
      <c r="P66" s="145"/>
      <c r="Q66" s="145"/>
      <c r="R66" s="145"/>
      <c r="S66" s="145"/>
      <c r="T66" s="145"/>
      <c r="U66" s="145"/>
      <c r="V66" s="87"/>
      <c r="W66" s="87"/>
      <c r="X66" s="87"/>
    </row>
    <row r="67" spans="1:24" x14ac:dyDescent="0.25">
      <c r="A67" s="95"/>
      <c r="B67" s="99" t="s">
        <v>26</v>
      </c>
      <c r="C67" s="99"/>
      <c r="D67" s="99" t="s">
        <v>77</v>
      </c>
      <c r="E67" s="99"/>
      <c r="F67" s="99"/>
      <c r="G67" s="99"/>
      <c r="H67" s="99"/>
      <c r="I67" s="99"/>
      <c r="J67" s="99"/>
      <c r="K67" s="99"/>
      <c r="L67" s="99"/>
      <c r="M67" s="99"/>
      <c r="N67" s="99"/>
      <c r="O67" s="99"/>
      <c r="P67" s="100"/>
      <c r="Q67" s="100"/>
      <c r="R67" s="100"/>
      <c r="S67" s="100"/>
      <c r="T67" s="100"/>
      <c r="U67" s="100"/>
      <c r="V67" s="87"/>
      <c r="W67" s="87"/>
      <c r="X67" s="87"/>
    </row>
    <row r="68" spans="1:24" x14ac:dyDescent="0.25">
      <c r="A68" s="95"/>
      <c r="B68" s="99"/>
      <c r="C68" s="99"/>
      <c r="D68" s="99" t="s">
        <v>78</v>
      </c>
      <c r="E68" s="99"/>
      <c r="F68" s="99"/>
      <c r="G68" s="99"/>
      <c r="H68" s="99"/>
      <c r="I68" s="99"/>
      <c r="J68" s="99"/>
      <c r="K68" s="99"/>
      <c r="L68" s="99"/>
      <c r="M68" s="99"/>
      <c r="N68" s="99"/>
      <c r="O68" s="99"/>
      <c r="P68" s="100"/>
      <c r="Q68" s="100"/>
      <c r="R68" s="100"/>
      <c r="S68" s="100"/>
      <c r="T68" s="100"/>
      <c r="U68" s="100"/>
      <c r="V68" s="87"/>
      <c r="W68" s="87"/>
      <c r="X68" s="87"/>
    </row>
    <row r="69" spans="1:24" x14ac:dyDescent="0.25">
      <c r="A69" s="95"/>
      <c r="B69" s="99"/>
      <c r="C69" s="99"/>
      <c r="D69" s="99"/>
      <c r="E69" s="99"/>
      <c r="F69" s="99"/>
      <c r="G69" s="99"/>
      <c r="H69" s="99"/>
      <c r="I69" s="99"/>
      <c r="J69" s="99"/>
      <c r="K69" s="99"/>
      <c r="L69" s="99"/>
      <c r="M69" s="99"/>
      <c r="N69" s="99"/>
      <c r="O69" s="99"/>
      <c r="P69" s="100"/>
      <c r="Q69" s="100"/>
      <c r="R69" s="100"/>
      <c r="S69" s="100"/>
      <c r="T69" s="100"/>
      <c r="U69" s="100"/>
      <c r="V69" s="87"/>
      <c r="W69" s="87"/>
      <c r="X69" s="87"/>
    </row>
    <row r="70" spans="1:24" x14ac:dyDescent="0.25">
      <c r="A70" s="95"/>
      <c r="B70" s="99"/>
      <c r="C70" s="99"/>
      <c r="D70" s="99"/>
      <c r="E70" s="99"/>
      <c r="F70" s="99"/>
      <c r="G70" s="99"/>
      <c r="H70" s="99"/>
      <c r="I70" s="99"/>
      <c r="J70" s="99"/>
      <c r="K70" s="99"/>
      <c r="L70" s="99"/>
      <c r="M70" s="99"/>
      <c r="N70" s="99"/>
      <c r="O70" s="99"/>
      <c r="P70" s="100"/>
      <c r="Q70" s="100"/>
      <c r="R70" s="100"/>
      <c r="S70" s="100"/>
      <c r="T70" s="100"/>
      <c r="U70" s="100"/>
      <c r="V70" s="87"/>
      <c r="W70" s="87"/>
      <c r="X70" s="87"/>
    </row>
    <row r="71" spans="1:24" ht="18" customHeight="1" x14ac:dyDescent="0.25">
      <c r="A71" s="95"/>
      <c r="B71" s="99"/>
      <c r="C71" s="99"/>
      <c r="D71" s="99"/>
      <c r="E71" s="99"/>
      <c r="F71" s="99"/>
      <c r="G71" s="99"/>
      <c r="H71" s="99"/>
      <c r="I71" s="99"/>
      <c r="J71" s="99"/>
      <c r="K71" s="99"/>
      <c r="L71" s="99"/>
      <c r="M71" s="99"/>
      <c r="N71" s="99"/>
      <c r="O71" s="99"/>
      <c r="P71" s="100"/>
      <c r="Q71" s="100"/>
      <c r="R71" s="100"/>
      <c r="S71" s="100"/>
      <c r="T71" s="100"/>
      <c r="U71" s="100"/>
      <c r="V71" s="87"/>
      <c r="W71" s="87"/>
      <c r="X71" s="87"/>
    </row>
    <row r="72" spans="1:24" x14ac:dyDescent="0.25">
      <c r="A72" s="95"/>
      <c r="B72" s="144" t="s">
        <v>24</v>
      </c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87"/>
      <c r="W72" s="87"/>
      <c r="X72" s="87"/>
    </row>
    <row r="73" spans="1:24" x14ac:dyDescent="0.25">
      <c r="A73" s="95"/>
      <c r="B73" s="99" t="s">
        <v>39</v>
      </c>
      <c r="C73" s="99"/>
      <c r="D73" s="99"/>
      <c r="E73" s="99"/>
      <c r="F73" s="99"/>
      <c r="G73" s="99"/>
      <c r="H73" s="99"/>
      <c r="I73" s="99"/>
      <c r="J73" s="99"/>
      <c r="K73" s="99"/>
      <c r="L73" s="99"/>
      <c r="M73" s="100"/>
      <c r="N73" s="99"/>
      <c r="O73" s="99"/>
      <c r="P73" s="100"/>
      <c r="Q73" s="99"/>
      <c r="R73" s="99"/>
      <c r="S73" s="99"/>
      <c r="T73" s="99"/>
      <c r="U73" s="100"/>
      <c r="V73" s="87"/>
      <c r="W73" s="87"/>
      <c r="X73" s="87"/>
    </row>
    <row r="74" spans="1:24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</row>
    <row r="75" spans="1:24" ht="15" customHeight="1" x14ac:dyDescent="0.25">
      <c r="A75" s="1"/>
    </row>
    <row r="76" spans="1:24" ht="15" customHeight="1" x14ac:dyDescent="0.25">
      <c r="A76" s="1"/>
    </row>
    <row r="77" spans="1:24" x14ac:dyDescent="0.25">
      <c r="A77" s="1"/>
    </row>
    <row r="78" spans="1:24" ht="15" customHeight="1" x14ac:dyDescent="0.25">
      <c r="A78" s="1"/>
    </row>
    <row r="86" ht="30" customHeight="1" x14ac:dyDescent="0.25"/>
  </sheetData>
  <mergeCells count="108">
    <mergeCell ref="V10:V13"/>
    <mergeCell ref="W10:W13"/>
    <mergeCell ref="B66:U66"/>
    <mergeCell ref="I10:Q11"/>
    <mergeCell ref="R10:T12"/>
    <mergeCell ref="U10:U14"/>
    <mergeCell ref="C13:T13"/>
    <mergeCell ref="C12:E12"/>
    <mergeCell ref="F12:H12"/>
    <mergeCell ref="F23:F24"/>
    <mergeCell ref="G23:G24"/>
    <mergeCell ref="H23:H24"/>
    <mergeCell ref="R23:R24"/>
    <mergeCell ref="S23:S24"/>
    <mergeCell ref="T23:T24"/>
    <mergeCell ref="B55:U55"/>
    <mergeCell ref="B57:U57"/>
    <mergeCell ref="C47:E47"/>
    <mergeCell ref="C49:E49"/>
    <mergeCell ref="P15:P16"/>
    <mergeCell ref="Q15:Q16"/>
    <mergeCell ref="R15:R16"/>
    <mergeCell ref="K15:K16"/>
    <mergeCell ref="L15:L16"/>
    <mergeCell ref="B72:U72"/>
    <mergeCell ref="B10:B14"/>
    <mergeCell ref="B60:U60"/>
    <mergeCell ref="I23:I24"/>
    <mergeCell ref="J23:J24"/>
    <mergeCell ref="K23:K24"/>
    <mergeCell ref="L23:L24"/>
    <mergeCell ref="M23:M24"/>
    <mergeCell ref="N23:N24"/>
    <mergeCell ref="O23:O24"/>
    <mergeCell ref="P23:P24"/>
    <mergeCell ref="Q23:Q24"/>
    <mergeCell ref="B52:U52"/>
    <mergeCell ref="B53:U53"/>
    <mergeCell ref="U15:U16"/>
    <mergeCell ref="M15:M16"/>
    <mergeCell ref="N15:N16"/>
    <mergeCell ref="O15:O16"/>
    <mergeCell ref="F15:F16"/>
    <mergeCell ref="G15:G16"/>
    <mergeCell ref="H15:H16"/>
    <mergeCell ref="B42:E42"/>
    <mergeCell ref="B41:E41"/>
    <mergeCell ref="A7:U7"/>
    <mergeCell ref="A8:U8"/>
    <mergeCell ref="A10:A14"/>
    <mergeCell ref="I12:K12"/>
    <mergeCell ref="L12:N12"/>
    <mergeCell ref="C10:H11"/>
    <mergeCell ref="I15:I16"/>
    <mergeCell ref="J15:J16"/>
    <mergeCell ref="O12:Q12"/>
    <mergeCell ref="B61:U61"/>
    <mergeCell ref="U23:U24"/>
    <mergeCell ref="J47:J49"/>
    <mergeCell ref="K47:K49"/>
    <mergeCell ref="L47:L49"/>
    <mergeCell ref="M47:M49"/>
    <mergeCell ref="N47:N49"/>
    <mergeCell ref="O47:O49"/>
    <mergeCell ref="P47:P49"/>
    <mergeCell ref="Q47:Q49"/>
    <mergeCell ref="R47:R49"/>
    <mergeCell ref="S47:S49"/>
    <mergeCell ref="T47:T49"/>
    <mergeCell ref="I47:I49"/>
    <mergeCell ref="U47:U49"/>
    <mergeCell ref="B1:G5"/>
    <mergeCell ref="P17:P21"/>
    <mergeCell ref="Q17:Q21"/>
    <mergeCell ref="R17:R21"/>
    <mergeCell ref="S17:S21"/>
    <mergeCell ref="K17:K21"/>
    <mergeCell ref="L17:L21"/>
    <mergeCell ref="M17:M21"/>
    <mergeCell ref="N17:N21"/>
    <mergeCell ref="O17:O21"/>
    <mergeCell ref="F17:F21"/>
    <mergeCell ref="G17:G21"/>
    <mergeCell ref="H17:H21"/>
    <mergeCell ref="Q1:U1"/>
    <mergeCell ref="Q2:U2"/>
    <mergeCell ref="Q3:U3"/>
    <mergeCell ref="Q4:U4"/>
    <mergeCell ref="I17:I21"/>
    <mergeCell ref="J17:J21"/>
    <mergeCell ref="U17:U21"/>
    <mergeCell ref="I1:O5"/>
    <mergeCell ref="T17:T21"/>
    <mergeCell ref="S15:S16"/>
    <mergeCell ref="T15:T16"/>
    <mergeCell ref="Z17:Z21"/>
    <mergeCell ref="AA17:AA21"/>
    <mergeCell ref="AB17:AB21"/>
    <mergeCell ref="AC17:AC21"/>
    <mergeCell ref="Z23:Z24"/>
    <mergeCell ref="AA23:AA24"/>
    <mergeCell ref="AB23:AB24"/>
    <mergeCell ref="AC23:AC24"/>
    <mergeCell ref="X10:X13"/>
    <mergeCell ref="Z15:Z16"/>
    <mergeCell ref="AA15:AA16"/>
    <mergeCell ref="AB15:AB16"/>
    <mergeCell ref="AC15:AC16"/>
  </mergeCells>
  <pageMargins left="0.25" right="0.25" top="0.75" bottom="0.75" header="0.3" footer="0.3"/>
  <pageSetup paperSize="9" orientation="landscape" r:id="rId1"/>
  <ignoredErrors>
    <ignoredError sqref="C16:E16 C24:E24 C17:E17 C29:E29" formula="1"/>
    <ignoredError sqref="G47:H47" formulaRange="1"/>
    <ignoredError sqref="C37:E37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2023-02-06T16:40:01Z</dcterms:modified>
</cp:coreProperties>
</file>